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FHVL\Informe 2025\Anexos\Anexo 2\"/>
    </mc:Choice>
  </mc:AlternateContent>
  <xr:revisionPtr revIDLastSave="0" documentId="13_ncr:1_{785CAD97-A479-488A-9016-C7D1F87ACFF9}" xr6:coauthVersionLast="47" xr6:coauthVersionMax="47" xr10:uidLastSave="{00000000-0000-0000-0000-000000000000}"/>
  <bookViews>
    <workbookView xWindow="-120" yWindow="-120" windowWidth="29040" windowHeight="157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externalReferences>
    <externalReference r:id="rId6"/>
    <externalReference r:id="rId7"/>
  </externalReferences>
  <definedNames>
    <definedName name="_xlnm._FilterDatabase" localSheetId="0" hidden="1">Hoja2!$A$1:$E$1</definedName>
    <definedName name="_xlnm._FilterDatabase" localSheetId="4" hidden="1">'Registros MP10'!$A$2:$B$49</definedName>
    <definedName name="Códigos">Hoja10!$A$2:$A$10</definedName>
    <definedName name="Method">Hoja2!$A$2:$A$326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<sst xmlns="http://schemas.openxmlformats.org/spreadsheetml/2006/main" count="1501" uniqueCount="711">
  <si>
    <t>Method</t>
  </si>
  <si>
    <t>Designation No.</t>
  </si>
  <si>
    <t>Method Code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</si>
  <si>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</si>
  <si>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</si>
  <si>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</si>
  <si>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</si>
  <si>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</si>
  <si>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</si>
  <si>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</si>
  <si>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</si>
  <si>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</si>
  <si>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</si>
  <si>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</si>
  <si>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</si>
  <si>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</si>
  <si>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</si>
  <si>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</si>
  <si>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</si>
  <si>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</si>
  <si>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</si>
  <si>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</si>
  <si>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</si>
  <si>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</si>
  <si>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</si>
  <si>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</si>
  <si>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</si>
  <si>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</si>
  <si>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</si>
  <si>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</si>
  <si>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</si>
  <si>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</si>
  <si>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</si>
  <si>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</si>
  <si>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</si>
  <si>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</si>
  <si>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</si>
  <si>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</si>
  <si>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</si>
  <si>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</si>
  <si>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</si>
  <si>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</si>
  <si>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</si>
  <si>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</si>
  <si>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</si>
  <si>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</si>
  <si>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</si>
  <si>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</si>
  <si>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</si>
  <si>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</si>
  <si>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</si>
  <si>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</si>
  <si>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</si>
  <si>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</si>
  <si>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</si>
  <si>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</si>
  <si>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</si>
  <si>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</si>
  <si>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</si>
  <si>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</si>
  <si>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</si>
  <si>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</si>
  <si>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</si>
  <si>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</si>
  <si>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</si>
  <si>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</si>
  <si>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</si>
  <si>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</si>
  <si>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</si>
  <si>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</si>
  <si>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</si>
  <si>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</si>
  <si>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</si>
  <si>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</si>
  <si>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</si>
  <si>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</si>
  <si>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</si>
  <si>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</si>
  <si>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</si>
  <si>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</si>
  <si>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</si>
  <si>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</si>
  <si>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</si>
  <si>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</si>
  <si>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</si>
  <si>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</si>
  <si>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</si>
  <si>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</si>
  <si>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</si>
  <si>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</si>
  <si>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</si>
  <si>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</si>
  <si>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</si>
  <si>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</si>
  <si>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</si>
  <si>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</si>
  <si>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</si>
  <si>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</si>
  <si>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</si>
  <si>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</si>
  <si>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</si>
  <si>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</si>
  <si>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</si>
  <si>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</si>
  <si>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</si>
  <si>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</si>
  <si>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</si>
  <si>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</si>
  <si>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</si>
  <si>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</si>
  <si>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</si>
  <si>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</si>
  <si>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</si>
  <si>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</si>
  <si>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</si>
  <si>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</si>
  <si>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</si>
  <si>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</si>
  <si>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</si>
  <si>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</si>
  <si>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</si>
  <si>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</si>
  <si>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</si>
  <si>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</si>
  <si>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</si>
  <si>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</si>
  <si>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</si>
  <si>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</si>
  <si>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</si>
  <si>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</si>
  <si>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</si>
  <si>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</si>
  <si>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</si>
  <si>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</si>
  <si>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</si>
  <si>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</si>
  <si>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</si>
  <si>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</si>
  <si>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</si>
  <si>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</si>
  <si>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</si>
  <si>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Hi-Vol/TOF ICP-MS (SCAQMD)</t>
  </si>
  <si>
    <t>EQL-0514-213</t>
  </si>
  <si>
    <t>Provincia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</si>
  <si>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</si>
  <si>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</si>
  <si>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</si>
  <si>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</si>
  <si>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</si>
  <si>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</si>
  <si>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</si>
  <si>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</si>
  <si>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</si>
  <si>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</si>
  <si>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</si>
  <si>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</si>
  <si>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</si>
  <si>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</si>
  <si>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</si>
  <si>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</si>
  <si>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</si>
  <si>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</si>
  <si>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</si>
  <si>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</si>
  <si>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</si>
  <si>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</si>
  <si>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</si>
  <si>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</si>
  <si>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Thermo Electron RAAS2.5-100 with WINS </t>
  </si>
  <si>
    <t xml:space="preserve">Thermo Electron RAAS2.5-200 with VSCC™ 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</si>
  <si>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</si>
  <si>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</si>
  <si>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</si>
  <si>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</si>
  <si>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</si>
  <si>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</si>
  <si>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</si>
  <si>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</si>
  <si>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</si>
  <si>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</si>
  <si>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</si>
  <si>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</si>
  <si>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</si>
  <si>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</si>
  <si>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</si>
  <si>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</si>
  <si>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</si>
  <si>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</si>
  <si>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</si>
  <si>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</si>
  <si>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</si>
  <si>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</si>
  <si>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</si>
  <si>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</si>
  <si>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</si>
  <si>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</si>
  <si>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</si>
  <si>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 xml:space="preserve">Andersen Instruments RAAS10-100 </t>
  </si>
  <si>
    <t xml:space="preserve">RFPS-0699-130 </t>
  </si>
  <si>
    <t xml:space="preserve">Andersen Instruments RAAS10-200 </t>
  </si>
  <si>
    <t xml:space="preserve">RFPS-0699-131 </t>
  </si>
  <si>
    <t xml:space="preserve">Andersen Instruments RAAS10-300 </t>
  </si>
  <si>
    <t xml:space="preserve">RFPS-0699-132 </t>
  </si>
  <si>
    <t xml:space="preserve">BGI or Mesa Laboratories Incorporated Model PQ100 </t>
  </si>
  <si>
    <t xml:space="preserve">RFPS-1298-124 </t>
  </si>
  <si>
    <t xml:space="preserve">BGI or Mesa Laboratories Incorporated Model PQ200 </t>
  </si>
  <si>
    <t xml:space="preserve">RFPS-1298-125 </t>
  </si>
  <si>
    <r>
      <t>Ecotech Model 3000 PM</t>
    </r>
    <r>
      <rPr>
        <sz val="6"/>
        <color rgb="FF000000"/>
        <rFont val="Arial"/>
        <family val="2"/>
      </rPr>
      <t xml:space="preserve">10 </t>
    </r>
    <r>
      <rPr>
        <sz val="9"/>
        <color rgb="FF000000"/>
        <rFont val="Arial"/>
        <family val="2"/>
      </rPr>
      <t xml:space="preserve">High Volume Sampler </t>
    </r>
  </si>
  <si>
    <t xml:space="preserve">RFPS-0706-162 </t>
  </si>
  <si>
    <r>
      <t>Met One Instruments, Inc. E-FRM– PM</t>
    </r>
    <r>
      <rPr>
        <sz val="6"/>
        <color rgb="FF000000"/>
        <rFont val="Arial"/>
        <family val="2"/>
      </rPr>
      <t xml:space="preserve">10 </t>
    </r>
  </si>
  <si>
    <t xml:space="preserve">RFPS-0216-231 </t>
  </si>
  <si>
    <t xml:space="preserve">Met One Instruments, Inc. E-SEQ-FRM with WINS </t>
  </si>
  <si>
    <t xml:space="preserve">RFPS-0717-246 </t>
  </si>
  <si>
    <t xml:space="preserve">Met One Instruments, Inc. E-SEQ-FRM with VSCC™ </t>
  </si>
  <si>
    <t xml:space="preserve">New Star Environmental Model NS-6070 </t>
  </si>
  <si>
    <t xml:space="preserve">RFPS-0202-141 </t>
  </si>
  <si>
    <t xml:space="preserve">Oregon DEQ Medium volume sampler </t>
  </si>
  <si>
    <t xml:space="preserve">RFPS-0389-071 </t>
  </si>
  <si>
    <r>
      <t>Rupprecht &amp; Patashnick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</si>
  <si>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t xml:space="preserve">RFPS-0694-098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</si>
  <si>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</t>
    </r>
  </si>
  <si>
    <t xml:space="preserve">RFPS-1298-126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</si>
  <si>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Seq. </t>
    </r>
  </si>
  <si>
    <t xml:space="preserve">RFPS-1298-127 </t>
  </si>
  <si>
    <t xml:space="preserve">Sierra-Andersen/GMW 1200 </t>
  </si>
  <si>
    <t xml:space="preserve">RFPS-1287-063 </t>
  </si>
  <si>
    <t xml:space="preserve">Sierra-Andersen/GMW 321-B </t>
  </si>
  <si>
    <t xml:space="preserve">RFPS-1287-064 </t>
  </si>
  <si>
    <t xml:space="preserve">Sierra-Andersen/GMW 321-C </t>
  </si>
  <si>
    <t xml:space="preserve">RFPS-1287-065 </t>
  </si>
  <si>
    <t xml:space="preserve">Sierra-Andersen/GMW SA241, SA241M Dichot. </t>
  </si>
  <si>
    <t xml:space="preserve">RFPS-0789-073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</si>
  <si>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</si>
  <si>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</t>
    </r>
  </si>
  <si>
    <t xml:space="preserve">EQPS-311-197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</si>
  <si>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</si>
  <si>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</si>
  <si>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Seq </t>
    </r>
  </si>
  <si>
    <t xml:space="preserve">EQPS-0311-198 </t>
  </si>
  <si>
    <t xml:space="preserve">Tisch Environmental Model TE-6070 </t>
  </si>
  <si>
    <t xml:space="preserve">Tisch Environmental Model TE-Wilbur 10 </t>
  </si>
  <si>
    <t xml:space="preserve">RFPS-0714-216 </t>
  </si>
  <si>
    <t xml:space="preserve">W&amp;A/Thermo Electron Model 600 HVL </t>
  </si>
  <si>
    <t xml:space="preserve">RFPS-1087-062 </t>
  </si>
  <si>
    <t xml:space="preserve">Andersen Instruments FH62I-N Beta </t>
  </si>
  <si>
    <t xml:space="preserve">EQPM-0990-076 </t>
  </si>
  <si>
    <t xml:space="preserve">DKK-TOA FPM-222/222C/223/223C </t>
  </si>
  <si>
    <t xml:space="preserve">EQPM-0905-156 </t>
  </si>
  <si>
    <t xml:space="preserve">DKK-TOA DUB-222(S)/223(S) </t>
  </si>
  <si>
    <t xml:space="preserve">Environnement S.A. MP101M Beta </t>
  </si>
  <si>
    <t xml:space="preserve">EQPM-0404-151 </t>
  </si>
  <si>
    <t xml:space="preserve">Horiba APDA-371 </t>
  </si>
  <si>
    <t xml:space="preserve">EQPM-0798-122 </t>
  </si>
  <si>
    <t xml:space="preserve">Met One BAM1020, GBAM1020, BAM1020-1, GBAM1020-1 Beta </t>
  </si>
  <si>
    <t xml:space="preserve">Met One Instruments, Inc. E-BAM PLUS </t>
  </si>
  <si>
    <t xml:space="preserve">EQPM-1215-226 </t>
  </si>
  <si>
    <t xml:space="preserve">Opsis SM200 </t>
  </si>
  <si>
    <t xml:space="preserve">EQPM-0810-193 </t>
  </si>
  <si>
    <r>
      <t>R &amp; P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1400, 1400a </t>
    </r>
  </si>
  <si>
    <t xml:space="preserve">EQPM-1090-079 </t>
  </si>
  <si>
    <t xml:space="preserve">SWAM 5a Dual Channel Monitor </t>
  </si>
  <si>
    <t xml:space="preserve">EQPM-0912-205 </t>
  </si>
  <si>
    <r>
      <t>Teledyne Model 602 Beta</t>
    </r>
    <r>
      <rPr>
        <i/>
        <sz val="6"/>
        <color rgb="FF000000"/>
        <rFont val="Arial"/>
        <family val="2"/>
      </rPr>
      <t xml:space="preserve">PLUS </t>
    </r>
    <r>
      <rPr>
        <sz val="9"/>
        <color rgb="FF000000"/>
        <rFont val="Arial"/>
        <family val="2"/>
      </rPr>
      <t xml:space="preserve">Particle Measurement System </t>
    </r>
  </si>
  <si>
    <t xml:space="preserve">Teledyne Model T640 PM Mass Monitor with 640X option </t>
  </si>
  <si>
    <t xml:space="preserve">EQPM-0516-239 </t>
  </si>
  <si>
    <t xml:space="preserve">Thermo Andersen Series FH 62 C14 Beta Monitor, 5014i Beta </t>
  </si>
  <si>
    <t xml:space="preserve">EQPM-1102-150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</si>
  <si>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1400AB, 1405 </t>
    </r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</si>
  <si>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with FDMS</t>
    </r>
    <r>
      <rPr>
        <sz val="6"/>
        <color rgb="FF000000"/>
        <rFont val="Arial"/>
        <family val="2"/>
      </rPr>
      <t xml:space="preserve">® </t>
    </r>
  </si>
  <si>
    <t xml:space="preserve">EQPM-1013-208 </t>
  </si>
  <si>
    <t xml:space="preserve">W&amp;A/Thermo Electron 650 Beta Gauge </t>
  </si>
  <si>
    <t xml:space="preserve">EQPM-0391-081 </t>
  </si>
  <si>
    <t xml:space="preserve">Met One Instruments, Inc. E-FRM with VSCC™ </t>
  </si>
  <si>
    <t xml:space="preserve">Met One Instruments, Inc. E-FRM with URG </t>
  </si>
  <si>
    <t xml:space="preserve">EQPS-0316-235 </t>
  </si>
  <si>
    <t xml:space="preserve">RFPS-0717-245 </t>
  </si>
  <si>
    <t xml:space="preserve">RFPS-0498-117 or  EQPM-0202-143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</si>
  <si>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WINS </t>
    </r>
  </si>
  <si>
    <t>RFPS-0598-119 or EQPM-0804-153</t>
  </si>
  <si>
    <t xml:space="preserve">RFPS-0299-128 or EQPM-0804-154 </t>
  </si>
  <si>
    <t xml:space="preserve">Tisch Environmental Model TE-Wilbur 2.5 with Tisch TE-PM2.5C cyclone </t>
  </si>
  <si>
    <t xml:space="preserve">RFPS-1014-219 or EQPS-0415-223 </t>
  </si>
  <si>
    <t xml:space="preserve">Environnement S.A. Model MP101M PM2.5 Beta Attenuation Monitor </t>
  </si>
  <si>
    <t xml:space="preserve">EQPM-1013-211 </t>
  </si>
  <si>
    <r>
      <t>Grimm Model EDM 180 PM</t>
    </r>
    <r>
      <rPr>
        <sz val="6"/>
        <color rgb="FF000000"/>
        <rFont val="Arial"/>
        <family val="2"/>
      </rPr>
      <t xml:space="preserve">2.5 </t>
    </r>
    <r>
      <rPr>
        <sz val="9"/>
        <color rgb="FF000000"/>
        <rFont val="Arial"/>
        <family val="2"/>
      </rPr>
      <t xml:space="preserve">Monitor </t>
    </r>
  </si>
  <si>
    <t xml:space="preserve">EQPM-0311-195 </t>
  </si>
  <si>
    <t xml:space="preserve">EQPM-0308-170 </t>
  </si>
  <si>
    <t xml:space="preserve">Met One BAM-1020 PM-2.5 with VSCC™ </t>
  </si>
  <si>
    <t xml:space="preserve">Met One BAM-1020 PM-2.5 with TE-PM2.5C </t>
  </si>
  <si>
    <t xml:space="preserve">Met One BAM-1022 Real Time Beta Attenuation Mass Monitor </t>
  </si>
  <si>
    <t xml:space="preserve">EQPM-1013-209 </t>
  </si>
  <si>
    <t xml:space="preserve">Met One BAM-1022 with TE-PM2.5C </t>
  </si>
  <si>
    <t xml:space="preserve">Met One BAM-1020 with URG-2000-30EGN Cyclone </t>
  </si>
  <si>
    <t xml:space="preserve">EQPM-0715-266 </t>
  </si>
  <si>
    <t xml:space="preserve">Thermo Scientific FH62C14-DHS Continuous, 5014i </t>
  </si>
  <si>
    <t xml:space="preserve">EQPM-0609-183 </t>
  </si>
  <si>
    <t xml:space="preserve">EQPM-0812-203 </t>
  </si>
  <si>
    <t xml:space="preserve">EQPM-0912-204 </t>
  </si>
  <si>
    <t xml:space="preserve">Teledyne Model T640 PM Mass Monitor </t>
  </si>
  <si>
    <t xml:space="preserve">EQPM-0516-236 </t>
  </si>
  <si>
    <t xml:space="preserve">EQPM-0516-238 </t>
  </si>
  <si>
    <t xml:space="preserve">Thermo Scientific Model 5030i Sharp, 5030 SHARP </t>
  </si>
  <si>
    <t xml:space="preserve">EQPM-0609-184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</si>
  <si>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1400a with Series 8500C FDMS</t>
    </r>
    <r>
      <rPr>
        <sz val="6"/>
        <color rgb="FF000000"/>
        <rFont val="Arial"/>
        <family val="2"/>
      </rPr>
      <t xml:space="preserve">® </t>
    </r>
  </si>
  <si>
    <t xml:space="preserve">EQPM-0609-181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</si>
  <si>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Dichot. with FDMS</t>
    </r>
    <r>
      <rPr>
        <sz val="6"/>
        <color rgb="FF000000"/>
        <rFont val="Arial"/>
        <family val="2"/>
      </rPr>
      <t xml:space="preserve">® </t>
    </r>
  </si>
  <si>
    <t xml:space="preserve">EQPM-0609-182 </t>
  </si>
  <si>
    <r>
      <t>Tisch Environmental TE-EDM 180 PM</t>
    </r>
    <r>
      <rPr>
        <sz val="6"/>
        <color rgb="FF000000"/>
        <rFont val="Arial"/>
        <family val="2"/>
      </rPr>
      <t xml:space="preserve">2.5 </t>
    </r>
  </si>
  <si>
    <r>
      <t xml:space="preserve">BGI or Mesa Laboratories, Inc. Model PQ200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</si>
  <si>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RFPS-1208-173 </t>
  </si>
  <si>
    <r>
      <t>Met One Instruments, Inc. E-FRM PM</t>
    </r>
    <r>
      <rPr>
        <sz val="6.5"/>
        <color rgb="FF000000"/>
        <rFont val="Arial"/>
        <family val="2"/>
      </rPr>
      <t xml:space="preserve">10-2.5 </t>
    </r>
  </si>
  <si>
    <t xml:space="preserve">RFPS-0316-232 </t>
  </si>
  <si>
    <r>
      <t xml:space="preserve">Met One Instruments, Inc. E-SEQ-FRM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</si>
  <si>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RFPS-0717-247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</si>
  <si>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sampler pair </t>
    </r>
  </si>
  <si>
    <t xml:space="preserve">RFPS-0509-175 </t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</si>
  <si>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sampler pair </t>
    </r>
  </si>
  <si>
    <t xml:space="preserve">RFPS-0509-176 </t>
  </si>
  <si>
    <t xml:space="preserve">EQPS-0509-178 </t>
  </si>
  <si>
    <t xml:space="preserve">EQPS-0509-180 </t>
  </si>
  <si>
    <t xml:space="preserve">Tisch Environmental Model TE-Wilbur Low-Volume Air Particulate Sampler Pair with WINS </t>
  </si>
  <si>
    <t xml:space="preserve">RFPS-1014-220 </t>
  </si>
  <si>
    <t xml:space="preserve">Tisch Environmental Model TE-Wilbur Low-Volume Air Particulate Sampler Pair with VSCC™ </t>
  </si>
  <si>
    <t xml:space="preserve">Tisch Environmental Model TE-Wilbur Low-Volume Air Particulate Sampler Pair with Tisch TE-PM2.5C cyclone </t>
  </si>
  <si>
    <t xml:space="preserve">RFPS-1014-220 or  EQPS-0415-224 </t>
  </si>
  <si>
    <t xml:space="preserve">Met One Instruments BAM-1020 System </t>
  </si>
  <si>
    <t xml:space="preserve">EQPM-0709-185 </t>
  </si>
  <si>
    <t xml:space="preserve">EQPM-0912-206 </t>
  </si>
  <si>
    <t xml:space="preserve">EQPM-0516-240 </t>
  </si>
  <si>
    <t xml:space="preserve">EQPM-1013-207 </t>
  </si>
  <si>
    <t xml:space="preserve">Reference method (pararosaniline) </t>
  </si>
  <si>
    <t xml:space="preserve">— </t>
  </si>
  <si>
    <t xml:space="preserve">Technicon I (pararosaniline) </t>
  </si>
  <si>
    <t xml:space="preserve">EQS-0775-001 </t>
  </si>
  <si>
    <t xml:space="preserve">Technicon II (pararosaniline) </t>
  </si>
  <si>
    <t xml:space="preserve">EQS-0775-002 </t>
  </si>
  <si>
    <t xml:space="preserve">Advanced Pollution Instr. 100 </t>
  </si>
  <si>
    <t xml:space="preserve">EQSA-0990-077 </t>
  </si>
  <si>
    <t xml:space="preserve">Advanced Pollution Instr. 100A/100AS </t>
  </si>
  <si>
    <t xml:space="preserve">EQSA-0495-100 </t>
  </si>
  <si>
    <t xml:space="preserve">Asarco 500 </t>
  </si>
  <si>
    <t xml:space="preserve">EQSA-0877-024 </t>
  </si>
  <si>
    <t xml:space="preserve">Beckman 953 </t>
  </si>
  <si>
    <t xml:space="preserve">EQSA-0678-029 </t>
  </si>
  <si>
    <t xml:space="preserve">Bendix 8303 </t>
  </si>
  <si>
    <t xml:space="preserve">EQSA-1078-030 </t>
  </si>
  <si>
    <t xml:space="preserve">Casella ML9850, ML9850B, CM2050, CM2050B </t>
  </si>
  <si>
    <t xml:space="preserve">EQSA-0193-092 </t>
  </si>
  <si>
    <t xml:space="preserve">Columbia Scientific Industries 5700 </t>
  </si>
  <si>
    <t xml:space="preserve">EQSA-0494-095 </t>
  </si>
  <si>
    <t xml:space="preserve">Dasibi 4108 </t>
  </si>
  <si>
    <t xml:space="preserve">EQSA-1086-061 </t>
  </si>
  <si>
    <t xml:space="preserve">DKK-TOA Corp. GFS-32 </t>
  </si>
  <si>
    <t xml:space="preserve">EQSA-0701-115 </t>
  </si>
  <si>
    <t xml:space="preserve">DKK-TOA Corp. GFS-112E, GFS-112E-1 </t>
  </si>
  <si>
    <t xml:space="preserve">EQSA-0100-133 </t>
  </si>
  <si>
    <t xml:space="preserve">DKK-TOA Corp. GFS-312E </t>
  </si>
  <si>
    <t xml:space="preserve">EQSA-1107-168 </t>
  </si>
  <si>
    <t xml:space="preserve">Ecotech ML9850/EC9850, ML9850B/EC9850B </t>
  </si>
  <si>
    <t xml:space="preserve">Ecotech EC9850T </t>
  </si>
  <si>
    <t xml:space="preserve">Ecotech Serinus 50 </t>
  </si>
  <si>
    <t xml:space="preserve">EQSA-0809-188 </t>
  </si>
  <si>
    <t xml:space="preserve">Environnement S.A AF21M </t>
  </si>
  <si>
    <t xml:space="preserve">EQSA-0292-084 </t>
  </si>
  <si>
    <t xml:space="preserve">Environnement S.A AF22M </t>
  </si>
  <si>
    <t xml:space="preserve">EQSA-0802-149 </t>
  </si>
  <si>
    <t xml:space="preserve">Environnement S.A. SANOA </t>
  </si>
  <si>
    <t xml:space="preserve">EQSA-0400-138 </t>
  </si>
  <si>
    <t xml:space="preserve">Horiba Model APSA-360/APSA-360ACE </t>
  </si>
  <si>
    <t xml:space="preserve">EQSA-0197-114 </t>
  </si>
  <si>
    <t xml:space="preserve">Horiba Model APSA-370 </t>
  </si>
  <si>
    <t xml:space="preserve">EQSA-0506-159 </t>
  </si>
  <si>
    <t xml:space="preserve">Lear Siegler AM2020 </t>
  </si>
  <si>
    <t xml:space="preserve">EQSA-1280-049 </t>
  </si>
  <si>
    <t xml:space="preserve">Lear Siegler SM1000 </t>
  </si>
  <si>
    <t xml:space="preserve">EQSA-1275-005 </t>
  </si>
  <si>
    <t xml:space="preserve">Meloy SA185-2A </t>
  </si>
  <si>
    <t xml:space="preserve">EQSA-1275-006 </t>
  </si>
  <si>
    <t xml:space="preserve">Meloy SA285E </t>
  </si>
  <si>
    <t xml:space="preserve">EQSA-1078-032 </t>
  </si>
  <si>
    <t xml:space="preserve">Meloy SA700 </t>
  </si>
  <si>
    <t xml:space="preserve">EQSA-0580-046 </t>
  </si>
  <si>
    <t xml:space="preserve">Monitor Labs 8450 </t>
  </si>
  <si>
    <t xml:space="preserve">EQSA-0876-013 </t>
  </si>
  <si>
    <t xml:space="preserve">Monitor Labs or Lear Siegler 8850 </t>
  </si>
  <si>
    <t xml:space="preserve">EQSA-0779-039 </t>
  </si>
  <si>
    <t xml:space="preserve">Monitor Labs or Lear Siegler 8850S </t>
  </si>
  <si>
    <t xml:space="preserve">EQSA-0390-075 </t>
  </si>
  <si>
    <t xml:space="preserve">Opsis AB OPS50 </t>
  </si>
  <si>
    <t xml:space="preserve">Opsis AR 500, System 300 (open path) </t>
  </si>
  <si>
    <t xml:space="preserve">EQSA-0495-101 </t>
  </si>
  <si>
    <t xml:space="preserve">Philips PW9700 </t>
  </si>
  <si>
    <t xml:space="preserve">EQSA-0876-011 </t>
  </si>
  <si>
    <t xml:space="preserve">Philips PW9755 </t>
  </si>
  <si>
    <t xml:space="preserve">EQSA-0676-010 </t>
  </si>
  <si>
    <t xml:space="preserve">recordum airpointer® system </t>
  </si>
  <si>
    <t xml:space="preserve">EQSA-0486-060 </t>
  </si>
  <si>
    <t xml:space="preserve">SERES SF 2000 G </t>
  </si>
  <si>
    <t xml:space="preserve">EQSA-0810-194 </t>
  </si>
  <si>
    <t xml:space="preserve">SIR S.A. S-5001 </t>
  </si>
  <si>
    <t xml:space="preserve">EQSA-0507-166 </t>
  </si>
  <si>
    <t xml:space="preserve">Sutron Model 6020 </t>
  </si>
  <si>
    <t xml:space="preserve">RFSA-0616-237 </t>
  </si>
  <si>
    <t xml:space="preserve">Teledyne Advanced Pollution Inst. 100A, 100 AS, 100E, 100EU, T100, T100U </t>
  </si>
  <si>
    <t xml:space="preserve">Teledyne Analytical Instruments 6400A </t>
  </si>
  <si>
    <t xml:space="preserve">Teledyne Analytical Instruments 6400E </t>
  </si>
  <si>
    <t xml:space="preserve">Teledyne Monitor Labs ML9850, ML9850B </t>
  </si>
  <si>
    <t xml:space="preserve">Teledyne Monitor Labs TML-50 </t>
  </si>
  <si>
    <t xml:space="preserve">Thermo Electron 43 </t>
  </si>
  <si>
    <t xml:space="preserve">EQSA-0276-009 </t>
  </si>
  <si>
    <r>
      <t>Thermo Electron 43A, 43C-TLE, 43</t>
    </r>
    <r>
      <rPr>
        <i/>
        <sz val="9"/>
        <color rgb="FF000000"/>
        <rFont val="Arial"/>
        <family val="2"/>
      </rPr>
      <t xml:space="preserve">i, 43iQ </t>
    </r>
  </si>
  <si>
    <t xml:space="preserve">Thermo Environmental Instruments 43B, 43C </t>
  </si>
  <si>
    <t xml:space="preserve">Tisch Environmental Model TE 2.0 </t>
  </si>
  <si>
    <t xml:space="preserve">Wedding 1040 </t>
  </si>
  <si>
    <t xml:space="preserve">2B Technologies Model 202 </t>
  </si>
  <si>
    <t xml:space="preserve">EQOA-0410-190 </t>
  </si>
  <si>
    <t xml:space="preserve">2B Technologies Models 211, 211-G </t>
  </si>
  <si>
    <t xml:space="preserve">EQOA-0514-215 </t>
  </si>
  <si>
    <t xml:space="preserve">2B Technologies Model 106 </t>
  </si>
  <si>
    <t xml:space="preserve">EQOA-0914-218 </t>
  </si>
  <si>
    <t xml:space="preserve">2B Technologies Model POM </t>
  </si>
  <si>
    <t xml:space="preserve">EQOA-0815-227 </t>
  </si>
  <si>
    <t xml:space="preserve">Advanced Pollution Instr. 400/400A/400E </t>
  </si>
  <si>
    <t xml:space="preserve">EQOA-0992-087 </t>
  </si>
  <si>
    <t xml:space="preserve">Beckman 950A </t>
  </si>
  <si>
    <t xml:space="preserve">RFOA-0577-020 </t>
  </si>
  <si>
    <t xml:space="preserve">Bendix 8002 </t>
  </si>
  <si>
    <t xml:space="preserve">RFOA-0176-007 </t>
  </si>
  <si>
    <t xml:space="preserve">Casella ML9810, ML9810B, ML9811, ML9812, CM2010, CM2010B, CM2011, CM2012 </t>
  </si>
  <si>
    <t xml:space="preserve">EQOA-0193-091 </t>
  </si>
  <si>
    <t xml:space="preserve">Columbia Scientific Industries 2000 </t>
  </si>
  <si>
    <t xml:space="preserve">RFOA-0279-036 </t>
  </si>
  <si>
    <t xml:space="preserve">Dasibi 1003-AH, -PC, -RS </t>
  </si>
  <si>
    <t xml:space="preserve">EQOA-0577-019 </t>
  </si>
  <si>
    <t xml:space="preserve">Dasibi 1008-AH, -PC, -RS </t>
  </si>
  <si>
    <t xml:space="preserve">EQOA-0383-056 </t>
  </si>
  <si>
    <t xml:space="preserve">DKK-TOA Corp. GUX-113E, GUX-113E-1 </t>
  </si>
  <si>
    <t xml:space="preserve">EQOA-0200-134 </t>
  </si>
  <si>
    <t xml:space="preserve">DKK-TOA Corp. GUX-313E </t>
  </si>
  <si>
    <t xml:space="preserve">EQOA-1107-169 </t>
  </si>
  <si>
    <t xml:space="preserve">Ecotech ML9810/EC9810, -9810B, -9811, -9812 </t>
  </si>
  <si>
    <t xml:space="preserve">Ecotech Serinus 10 </t>
  </si>
  <si>
    <t xml:space="preserve">EQOA-0809-187 </t>
  </si>
  <si>
    <t xml:space="preserve">Environics 300 </t>
  </si>
  <si>
    <t xml:space="preserve">EQOA-0990-078 </t>
  </si>
  <si>
    <t xml:space="preserve">Environnement S.A O341M </t>
  </si>
  <si>
    <t xml:space="preserve">EQOA-0895-105 </t>
  </si>
  <si>
    <r>
      <t>Environnement S.A O</t>
    </r>
    <r>
      <rPr>
        <sz val="6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42M </t>
    </r>
  </si>
  <si>
    <t xml:space="preserve">EQOA-0206-148 </t>
  </si>
  <si>
    <t xml:space="preserve">Environnement S.A SANOA </t>
  </si>
  <si>
    <t xml:space="preserve">EQOA-0400-137 </t>
  </si>
  <si>
    <r>
      <t>Environnement S.A O</t>
    </r>
    <r>
      <rPr>
        <sz val="6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 xml:space="preserve">42e </t>
    </r>
  </si>
  <si>
    <t xml:space="preserve">EQOA-0515-225 </t>
  </si>
  <si>
    <t xml:space="preserve">Horiba APOA-360 </t>
  </si>
  <si>
    <t xml:space="preserve">EQOA-0196-112 </t>
  </si>
  <si>
    <t xml:space="preserve">Horiba APOA-370 </t>
  </si>
  <si>
    <t xml:space="preserve">EQOA-0506-160 </t>
  </si>
  <si>
    <t xml:space="preserve">McMillan 1100-1 </t>
  </si>
  <si>
    <t xml:space="preserve">RFOA-1076-014 </t>
  </si>
  <si>
    <t xml:space="preserve">McMillan 1100-2 </t>
  </si>
  <si>
    <t xml:space="preserve">RFOA-1076-015 </t>
  </si>
  <si>
    <t xml:space="preserve">McMillan 1100-3 </t>
  </si>
  <si>
    <t xml:space="preserve">RFOA-1076-016 </t>
  </si>
  <si>
    <t xml:space="preserve">Meloy OA325-2R </t>
  </si>
  <si>
    <t xml:space="preserve">RFOA-1075-003 </t>
  </si>
  <si>
    <t xml:space="preserve">Meloy OA350-2R </t>
  </si>
  <si>
    <t xml:space="preserve">RFOA-1075-004 </t>
  </si>
  <si>
    <t xml:space="preserve">Monitor Labs 8410E </t>
  </si>
  <si>
    <t xml:space="preserve">RFOA-1176-017 </t>
  </si>
  <si>
    <t xml:space="preserve">Monitor Labs or Lear Siegler 8810 </t>
  </si>
  <si>
    <t xml:space="preserve">EQOA-0881-053 </t>
  </si>
  <si>
    <t xml:space="preserve">Opsis AB OPS10 </t>
  </si>
  <si>
    <t xml:space="preserve">EQOA-0495-103 </t>
  </si>
  <si>
    <t xml:space="preserve">PCI Ozone Corp. LC-12 </t>
  </si>
  <si>
    <t xml:space="preserve">EQOA-0382-055 </t>
  </si>
  <si>
    <t xml:space="preserve">Philips PW9771 </t>
  </si>
  <si>
    <t xml:space="preserve">EQOA-0777-023 </t>
  </si>
  <si>
    <t xml:space="preserve">EQOA-0880-047 </t>
  </si>
  <si>
    <t xml:space="preserve">Seres Model OZ 2000 G </t>
  </si>
  <si>
    <t xml:space="preserve">EQOA-0506-161 </t>
  </si>
  <si>
    <t xml:space="preserve">SIR S.A. S-5014 </t>
  </si>
  <si>
    <t xml:space="preserve">EQOA-0207-164 </t>
  </si>
  <si>
    <t xml:space="preserve">Sutron Model 6030 </t>
  </si>
  <si>
    <t xml:space="preserve">EQOA-0415-222 </t>
  </si>
  <si>
    <t xml:space="preserve">Tanabyte 722, 723, 724, 725, 726 </t>
  </si>
  <si>
    <t xml:space="preserve">EQOA-0407-165 </t>
  </si>
  <si>
    <t xml:space="preserve">Teledyne Advanced Pollution Instr. 265E, T265 </t>
  </si>
  <si>
    <t xml:space="preserve">EQOA-0611-199 or  RFOA-0216-230 </t>
  </si>
  <si>
    <t xml:space="preserve">Teledyne Advanced Pollution Instr. 400, 400A, 400E, T400 </t>
  </si>
  <si>
    <t xml:space="preserve">Teledyne Advanced Pollution Instr. T204 </t>
  </si>
  <si>
    <t xml:space="preserve">EQOA-0514-214 </t>
  </si>
  <si>
    <t xml:space="preserve">Teledyne Advanced Pollution Instr. Model 430 </t>
  </si>
  <si>
    <t xml:space="preserve">EQOA-1015-229 </t>
  </si>
  <si>
    <t xml:space="preserve">Teledyne Monitor Labs ML9810/9810B, ML9811, ML9812 </t>
  </si>
  <si>
    <t xml:space="preserve">Teledyne Monitor Labs TML-10 </t>
  </si>
  <si>
    <t xml:space="preserve">Thermo Electron or Thermo Environmental Instruments 49, 49C, 49i, 49iQ </t>
  </si>
  <si>
    <t xml:space="preserve">Tisch Environmental TE 1.0 </t>
  </si>
  <si>
    <t xml:space="preserve">Wedding 1010 </t>
  </si>
  <si>
    <t xml:space="preserve">Beckman 866 </t>
  </si>
  <si>
    <t xml:space="preserve">RFCA-0876-012 </t>
  </si>
  <si>
    <t xml:space="preserve">Bendix 8501-5CA </t>
  </si>
  <si>
    <t xml:space="preserve">RFCA-0276-008 </t>
  </si>
  <si>
    <t xml:space="preserve">Casella ML9830, ML9830B, CM2030, CM2030B </t>
  </si>
  <si>
    <t xml:space="preserve">RFCA-0992-088 </t>
  </si>
  <si>
    <t xml:space="preserve">Dasibi 3003 </t>
  </si>
  <si>
    <t xml:space="preserve">RFCA-0381-051 </t>
  </si>
  <si>
    <t xml:space="preserve">Dasibi 3008 </t>
  </si>
  <si>
    <t xml:space="preserve">RFCA-0488-067 </t>
  </si>
  <si>
    <t xml:space="preserve">DKK-TOA Corp. GFC-311E </t>
  </si>
  <si>
    <t xml:space="preserve">RFCA-0907-167 </t>
  </si>
  <si>
    <t xml:space="preserve">Ecotech Serinus 30 </t>
  </si>
  <si>
    <t xml:space="preserve">RFCA-0509-174 </t>
  </si>
  <si>
    <t xml:space="preserve">Ecotech ML9830/EC9830, ML9830B/EC9830B </t>
  </si>
  <si>
    <t xml:space="preserve">Ecotech EC9830T </t>
  </si>
  <si>
    <t xml:space="preserve">Environnement S.A CO11M </t>
  </si>
  <si>
    <t xml:space="preserve">RFCA-0995-108 </t>
  </si>
  <si>
    <t xml:space="preserve">Environnement S.A CO12M </t>
  </si>
  <si>
    <t xml:space="preserve">RFCA-0206-147 </t>
  </si>
  <si>
    <t xml:space="preserve">Environnement S.A CO12e </t>
  </si>
  <si>
    <t xml:space="preserve">RFCA-0915-228 </t>
  </si>
  <si>
    <t xml:space="preserve">Horiba AQM-10, -11, -12 </t>
  </si>
  <si>
    <t xml:space="preserve">RFCA-1278-033 </t>
  </si>
  <si>
    <t xml:space="preserve">Horiba 300E/300SE </t>
  </si>
  <si>
    <t xml:space="preserve">RFCA-1180-048 </t>
  </si>
  <si>
    <t xml:space="preserve">Horiba APMA-360 </t>
  </si>
  <si>
    <t xml:space="preserve">RFCA-0895-106 </t>
  </si>
  <si>
    <t xml:space="preserve">Horiba APMA-370 </t>
  </si>
  <si>
    <t xml:space="preserve">RFCA-0506-158 </t>
  </si>
  <si>
    <t xml:space="preserve">Kentek Mezus Model 310 </t>
  </si>
  <si>
    <t xml:space="preserve">RFCA-0317-244 </t>
  </si>
  <si>
    <t xml:space="preserve">MASS – CO 1 (Massachusetts) </t>
  </si>
  <si>
    <t xml:space="preserve">RFCA-1280-050 </t>
  </si>
  <si>
    <t xml:space="preserve">Monitor Labs 8310 </t>
  </si>
  <si>
    <t xml:space="preserve">RFCA-0979-041 </t>
  </si>
  <si>
    <t xml:space="preserve">Monitor Labs or Lear Siegler 8830 </t>
  </si>
  <si>
    <t xml:space="preserve">RFCA-0388-066 </t>
  </si>
  <si>
    <t xml:space="preserve">MSA 202S </t>
  </si>
  <si>
    <t xml:space="preserve">RFCA-0177-018 </t>
  </si>
  <si>
    <t xml:space="preserve">Opsis AB OPS 30 </t>
  </si>
  <si>
    <t xml:space="preserve">Peak Laboratories Model 910-170 </t>
  </si>
  <si>
    <t xml:space="preserve">EQCA-0814-217 </t>
  </si>
  <si>
    <t xml:space="preserve">RFCA-1093-093 </t>
  </si>
  <si>
    <t xml:space="preserve">RFCA-0981-054 </t>
  </si>
  <si>
    <t xml:space="preserve">SIR S.A. Model S-5006 </t>
  </si>
  <si>
    <t xml:space="preserve">RFCA-0708-172 </t>
  </si>
  <si>
    <t xml:space="preserve">Sutron Corp. Model 6050 </t>
  </si>
  <si>
    <t xml:space="preserve">RFCA-0817-248 </t>
  </si>
  <si>
    <t xml:space="preserve">Teledyne Adv. Pollution Instr. 300, 300E, 300EU, T300, T300U </t>
  </si>
  <si>
    <r>
      <t xml:space="preserve">Teledyne Analytical Instruments </t>
    </r>
    <r>
      <rPr>
        <sz val="10"/>
        <color rgb="FF000000"/>
        <rFont val="Arial"/>
        <family val="2"/>
      </rPr>
      <t xml:space="preserve">GFC7001E </t>
    </r>
  </si>
  <si>
    <t xml:space="preserve">Teledyne Monitor Labs ML9830/9830B </t>
  </si>
  <si>
    <t xml:space="preserve">Teledyne Monitor Labs TML-30 </t>
  </si>
  <si>
    <r>
      <t>Thermo Electron or Thermo Environmental Instruments 48, 48C, 48</t>
    </r>
    <r>
      <rPr>
        <i/>
        <sz val="9"/>
        <color rgb="FF000000"/>
        <rFont val="Arial"/>
        <family val="2"/>
      </rPr>
      <t xml:space="preserve">i, </t>
    </r>
    <r>
      <rPr>
        <sz val="9"/>
        <color rgb="FF000000"/>
        <rFont val="Arial"/>
        <family val="2"/>
      </rPr>
      <t>48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TLE, 48iQ </t>
    </r>
  </si>
  <si>
    <t xml:space="preserve">Tisch Environmental Model TE 3.0 </t>
  </si>
  <si>
    <t xml:space="preserve">Wedding 1020 </t>
  </si>
  <si>
    <t xml:space="preserve">Sodium arsenite (orifice) </t>
  </si>
  <si>
    <t xml:space="preserve">EQN-1277-026 </t>
  </si>
  <si>
    <t xml:space="preserve">Sodium arsenite/Technicon II </t>
  </si>
  <si>
    <t xml:space="preserve">EQN-1277-027 </t>
  </si>
  <si>
    <t xml:space="preserve">TGS-ANSA (orifice) </t>
  </si>
  <si>
    <t xml:space="preserve">EQN-1277-028 </t>
  </si>
  <si>
    <t xml:space="preserve">2B Technologies Model 405 </t>
  </si>
  <si>
    <t xml:space="preserve">EQNA-0217-243 </t>
  </si>
  <si>
    <t xml:space="preserve">Advanced Pollution Instr. 200 </t>
  </si>
  <si>
    <t xml:space="preserve">RFNA-0691-082 </t>
  </si>
  <si>
    <t xml:space="preserve">Advanced Pollution Instr. 200A/200AU </t>
  </si>
  <si>
    <t xml:space="preserve">RFNA-1194-099 </t>
  </si>
  <si>
    <t xml:space="preserve">Beckman 952A </t>
  </si>
  <si>
    <t xml:space="preserve">RFNA-0179-034 </t>
  </si>
  <si>
    <t xml:space="preserve">Bendix 8101-B </t>
  </si>
  <si>
    <t xml:space="preserve">RFNA-0479-038 </t>
  </si>
  <si>
    <t xml:space="preserve">Bendix 8101-C </t>
  </si>
  <si>
    <t xml:space="preserve">RFNA-0777-022 </t>
  </si>
  <si>
    <t xml:space="preserve">Casella ML9841, ML9841A, ML9841B, CM2041, CM2041A, CM2041B </t>
  </si>
  <si>
    <t xml:space="preserve">RFNA-1292-090 </t>
  </si>
  <si>
    <t xml:space="preserve">Columbia Scientific Indust.1600, 5600 </t>
  </si>
  <si>
    <t xml:space="preserve">RFNA-0977-025 </t>
  </si>
  <si>
    <t xml:space="preserve">Dasibi 2108 </t>
  </si>
  <si>
    <t xml:space="preserve">RFNA-1192-089 </t>
  </si>
  <si>
    <t xml:space="preserve">DKK-TOA Corp GLN-114E, GLN-114E-1 </t>
  </si>
  <si>
    <t xml:space="preserve">RFNA-0798-121 </t>
  </si>
  <si>
    <t xml:space="preserve">DKK-TOA Corp GLN-314E </t>
  </si>
  <si>
    <t xml:space="preserve">RFNA-0508-171 </t>
  </si>
  <si>
    <t xml:space="preserve">Ecotech ML9841A/EC9841A,ML9841B/EC9841B </t>
  </si>
  <si>
    <t xml:space="preserve">Ecotech EC9841T </t>
  </si>
  <si>
    <t xml:space="preserve">Ecotech Serinus 40 </t>
  </si>
  <si>
    <t xml:space="preserve">RFNA-0809-186 </t>
  </si>
  <si>
    <t xml:space="preserve">Ecotech Serinus 44 </t>
  </si>
  <si>
    <t xml:space="preserve">Ecotech Serinus 60 </t>
  </si>
  <si>
    <t xml:space="preserve">EQNA-0217-242 </t>
  </si>
  <si>
    <t xml:space="preserve">Environnement S.A. AC31M </t>
  </si>
  <si>
    <t xml:space="preserve">RFNA-0795-104 </t>
  </si>
  <si>
    <t xml:space="preserve">Environnement S.A. AC32M </t>
  </si>
  <si>
    <t xml:space="preserve">RFNA-0202-146 </t>
  </si>
  <si>
    <t xml:space="preserve">Environnement S.A. AC32e, AC32e* </t>
  </si>
  <si>
    <t xml:space="preserve">RFNA-0118-249 </t>
  </si>
  <si>
    <t xml:space="preserve">EQNA-0400-139 </t>
  </si>
  <si>
    <t xml:space="preserve">Environnement S.A. AS32M </t>
  </si>
  <si>
    <t xml:space="preserve">EQNA-1013-210 </t>
  </si>
  <si>
    <t xml:space="preserve">Horiba APNA-360 </t>
  </si>
  <si>
    <t xml:space="preserve">RFNA-0196-111 </t>
  </si>
  <si>
    <t xml:space="preserve">Horiba APNA-370 </t>
  </si>
  <si>
    <t xml:space="preserve">RFNA-0506-157 </t>
  </si>
  <si>
    <t xml:space="preserve">Meloy NA530R </t>
  </si>
  <si>
    <t xml:space="preserve">RFNA-1078-031 </t>
  </si>
  <si>
    <t xml:space="preserve">Monitor Labs 8440E </t>
  </si>
  <si>
    <t xml:space="preserve">RFNA-0677-021 </t>
  </si>
  <si>
    <t xml:space="preserve">Monitor Labs or Lear Siegler 8840 </t>
  </si>
  <si>
    <t xml:space="preserve">RFNA-0280-042 </t>
  </si>
  <si>
    <t xml:space="preserve">Monitor Labs or Lear Siegler 8841 </t>
  </si>
  <si>
    <t xml:space="preserve">RFNA-0991-083 </t>
  </si>
  <si>
    <t xml:space="preserve">Monitor Labs ML9841 </t>
  </si>
  <si>
    <t xml:space="preserve">Opsis AB OPS40 </t>
  </si>
  <si>
    <t xml:space="preserve">EQNA-0495-102 </t>
  </si>
  <si>
    <t xml:space="preserve">Philips PW9762/02 </t>
  </si>
  <si>
    <t xml:space="preserve">RFNA-0879-040 </t>
  </si>
  <si>
    <t xml:space="preserve">recordum airpointer system </t>
  </si>
  <si>
    <t xml:space="preserve">RFNA-1289-074 </t>
  </si>
  <si>
    <r>
      <t>Sabio Model 6040 NO/NO</t>
    </r>
    <r>
      <rPr>
        <sz val="6"/>
        <color rgb="FF000000"/>
        <rFont val="Arial"/>
        <family val="2"/>
      </rPr>
      <t>2</t>
    </r>
    <r>
      <rPr>
        <sz val="9"/>
        <color rgb="FF000000"/>
        <rFont val="Arial"/>
        <family val="2"/>
      </rPr>
      <t>/NO</t>
    </r>
    <r>
      <rPr>
        <sz val="6"/>
        <color rgb="FF000000"/>
        <rFont val="Arial"/>
        <family val="2"/>
      </rPr>
      <t xml:space="preserve">x </t>
    </r>
  </si>
  <si>
    <t xml:space="preserve">RFNA-0418-250 </t>
  </si>
  <si>
    <r>
      <t>Seres Model NO</t>
    </r>
    <r>
      <rPr>
        <sz val="6"/>
        <color rgb="FF000000"/>
        <rFont val="Arial"/>
        <family val="2"/>
      </rPr>
      <t xml:space="preserve">x </t>
    </r>
    <r>
      <rPr>
        <sz val="9"/>
        <color rgb="FF000000"/>
        <rFont val="Arial"/>
        <family val="2"/>
      </rPr>
      <t xml:space="preserve">2000 G </t>
    </r>
  </si>
  <si>
    <t xml:space="preserve">RFNA-0706-163 </t>
  </si>
  <si>
    <t xml:space="preserve">SIR S.A. S-5012 </t>
  </si>
  <si>
    <t xml:space="preserve">RFNA-0804-152 </t>
  </si>
  <si>
    <t xml:space="preserve">Teledyne Advanced Pollution Inst. 200A, 200AU, 200E, 200EU, T200, T200U, T204 </t>
  </si>
  <si>
    <t xml:space="preserve">Teledyne Advanced Pollution Inst. T500U </t>
  </si>
  <si>
    <t xml:space="preserve">EQNA-0514-212 </t>
  </si>
  <si>
    <t xml:space="preserve">Teledyne Advanced Pollution Inst. 200EUP, T200UP </t>
  </si>
  <si>
    <t xml:space="preserve">EQNA-0512-200 </t>
  </si>
  <si>
    <t xml:space="preserve">Teledyne Advanced Pollution Inst. T200P </t>
  </si>
  <si>
    <t xml:space="preserve">EQNA-1016-241 </t>
  </si>
  <si>
    <t xml:space="preserve">Teledyne Analytical Instruments 9110A, 9110E, 9110T </t>
  </si>
  <si>
    <t xml:space="preserve">Teledyne Analytical Instruments 9110E </t>
  </si>
  <si>
    <t xml:space="preserve">Teledyne Monitor Labs ML9841, ML9841A, ML9841B </t>
  </si>
  <si>
    <t xml:space="preserve">Teledyne Monitor Labs TML-41 </t>
  </si>
  <si>
    <t xml:space="preserve">Thermo Electron or Thermo Environmental Instruments 14B/E </t>
  </si>
  <si>
    <t xml:space="preserve">RFNA-0179-035 </t>
  </si>
  <si>
    <t xml:space="preserve">Thermo Electron or Thermo Environmental Instruments 14D/E </t>
  </si>
  <si>
    <t xml:space="preserve">RFNA-0279-037 </t>
  </si>
  <si>
    <r>
      <t>Thermo Environmental Instr. 42, 42C, 42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, 42</t>
    </r>
    <r>
      <rPr>
        <i/>
        <sz val="9"/>
        <color rgb="FF000000"/>
        <rFont val="Arial"/>
        <family val="2"/>
      </rPr>
      <t xml:space="preserve">iQ </t>
    </r>
  </si>
  <si>
    <t xml:space="preserve">Tisch Environmental Model TE 4.0 </t>
  </si>
  <si>
    <t xml:space="preserve">Wedding 1030 </t>
  </si>
  <si>
    <t xml:space="preserve">Hi-vol/AAS (alt. extr.) </t>
  </si>
  <si>
    <t xml:space="preserve">EQL-0380-043 </t>
  </si>
  <si>
    <t xml:space="preserve">Hi-vol/Energy-disp XRF (TX ACB) </t>
  </si>
  <si>
    <t xml:space="preserve">EQL-0783-058 </t>
  </si>
  <si>
    <t xml:space="preserve">Hi-vol/Energy-disp XRF (NEA) </t>
  </si>
  <si>
    <t xml:space="preserve">EQL-0589-072 </t>
  </si>
  <si>
    <t xml:space="preserve">Hi-vol/FAAS </t>
  </si>
  <si>
    <t xml:space="preserve">EQLA-0813-803 </t>
  </si>
  <si>
    <t xml:space="preserve">Hi-vol/Flameless AA (EMSL/EPA) </t>
  </si>
  <si>
    <t xml:space="preserve">EQL-0380-044 </t>
  </si>
  <si>
    <t xml:space="preserve">Hi-vol/Flameless AA (Houston) </t>
  </si>
  <si>
    <t xml:space="preserve">EQL-0895-107 </t>
  </si>
  <si>
    <t xml:space="preserve">Hi-vol/Flameless AA (Omaha) </t>
  </si>
  <si>
    <t xml:space="preserve">EQL-0785-059 </t>
  </si>
  <si>
    <t xml:space="preserve">Hi-vol/ICAP-OES (Doe Run Co.) </t>
  </si>
  <si>
    <t xml:space="preserve">EQL-0196-113 </t>
  </si>
  <si>
    <t xml:space="preserve">Hi-vol/ICAP-OES (EMSL/EPA) </t>
  </si>
  <si>
    <t xml:space="preserve">EQL-0380-045 </t>
  </si>
  <si>
    <t xml:space="preserve">Hi-vol/ICAP-OES (Illinois) </t>
  </si>
  <si>
    <t xml:space="preserve">EQL-1193-094 </t>
  </si>
  <si>
    <t xml:space="preserve">Hi-vol/ICAP-OES (Kansas) </t>
  </si>
  <si>
    <t xml:space="preserve">EQL-0592-085 </t>
  </si>
  <si>
    <t xml:space="preserve">Hi-vol/ICAP-OES (Montana) </t>
  </si>
  <si>
    <t xml:space="preserve">EQL-0483-057 </t>
  </si>
  <si>
    <t xml:space="preserve">Hi-vol/ICAP-OES (NE&amp;T) </t>
  </si>
  <si>
    <t xml:space="preserve">EQL-1188-069 </t>
  </si>
  <si>
    <t xml:space="preserve">Hi-vol/ICAP-OES (New Hampshire) </t>
  </si>
  <si>
    <t xml:space="preserve">EQL-1290-080 </t>
  </si>
  <si>
    <t xml:space="preserve">Hi-vol/ICAP-OES (Pennsylvania) </t>
  </si>
  <si>
    <t xml:space="preserve">EQL-0592-086 </t>
  </si>
  <si>
    <t xml:space="preserve">Hi-vol/ICAP-OES (Pima Co.,AZ) </t>
  </si>
  <si>
    <t xml:space="preserve">EQL-0995-109 </t>
  </si>
  <si>
    <t xml:space="preserve">Hi-vol/ICAP-MS (Pima Co.,AZ) </t>
  </si>
  <si>
    <t xml:space="preserve">EQL-0995-110 </t>
  </si>
  <si>
    <t xml:space="preserve">Hi-vol/ICAP-OES (Rhode Island) </t>
  </si>
  <si>
    <t xml:space="preserve">EQL-0888-068 </t>
  </si>
  <si>
    <t xml:space="preserve">Hi-vol/ICAP-OES (Silver Val. Labs) </t>
  </si>
  <si>
    <t xml:space="preserve">EQL-1288-070 </t>
  </si>
  <si>
    <t xml:space="preserve">Hi-vol/ICAP-AES (TNRCC) </t>
  </si>
  <si>
    <t xml:space="preserve">EQL-0400-140 </t>
  </si>
  <si>
    <t xml:space="preserve">Hi-vol/ICAP-OES (West Virginia) </t>
  </si>
  <si>
    <t xml:space="preserve">EQL-0694-096 </t>
  </si>
  <si>
    <t xml:space="preserve">Hi-vol/WL-disp. XRF (CA A&amp;IHL) </t>
  </si>
  <si>
    <t xml:space="preserve">EQL-0581-052 </t>
  </si>
  <si>
    <t xml:space="preserve">Hi-vol/ICP-MS (IML, Inc) </t>
  </si>
  <si>
    <t xml:space="preserve">EQL-0310-189 </t>
  </si>
  <si>
    <t xml:space="preserve">Hi-Vol/ICP-MS (US EPA/OAQPS) </t>
  </si>
  <si>
    <t xml:space="preserve">EQL-0510-191 </t>
  </si>
  <si>
    <t xml:space="preserve">Hi-Vol/ICP-MS (US EPA/Region 9) </t>
  </si>
  <si>
    <t xml:space="preserve">EQL-0710-192 </t>
  </si>
  <si>
    <t xml:space="preserve">Hi-Vol/ICP-AES (US EPA/OAQPS) </t>
  </si>
  <si>
    <t xml:space="preserve">EQL-0311-196 </t>
  </si>
  <si>
    <t xml:space="preserve">Hi-Vol/ICP-MS (ERG) </t>
  </si>
  <si>
    <t xml:space="preserve">EQL-0512-201 </t>
  </si>
  <si>
    <r>
      <t>PM</t>
    </r>
    <r>
      <rPr>
        <sz val="6"/>
        <color rgb="FF000000"/>
        <rFont val="Arial"/>
        <family val="2"/>
      </rPr>
      <t>10</t>
    </r>
    <r>
      <rPr>
        <sz val="9"/>
        <color rgb="FF000000"/>
        <rFont val="Arial"/>
        <family val="2"/>
      </rPr>
      <t xml:space="preserve">/ICP-MS (ERG) </t>
    </r>
  </si>
  <si>
    <t xml:space="preserve">EQL-0512-202 </t>
  </si>
  <si>
    <t>SGS Chile Ltda.</t>
  </si>
  <si>
    <t>Sin calle</t>
  </si>
  <si>
    <t>Tierra Amarilla</t>
  </si>
  <si>
    <t>Sin número</t>
  </si>
  <si>
    <t>Copiapó</t>
  </si>
  <si>
    <t>III Atacama</t>
  </si>
  <si>
    <t>P7296X</t>
  </si>
  <si>
    <t>Estación Luis Uribe</t>
  </si>
  <si>
    <t>Luis Uribe, Tierra Amarilla, Copiapó, III Región.</t>
  </si>
  <si>
    <t>Dato sin Validar 
MP-10</t>
  </si>
  <si>
    <t>Dato 
Validado 
MP-10</t>
  </si>
  <si>
    <t>Pucobre</t>
  </si>
  <si>
    <t>20240101 00:00 - 20241231 23:59</t>
  </si>
  <si>
    <t>Código de Invalidación de datos (R.E. N°1.449/2023 SMA)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</si>
</sst>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yyyymmdd\ hh"/>
    <numFmt numFmtId="166" formatCode="###0;###0"/>
    <numFmt numFmtId="167" formatCode="0.000"/>
  </numFmts>
  <fonts count="4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i/>
      <sz val="6"/>
      <color rgb="FF000000"/>
      <name val="Arial"/>
      <family val="2"/>
    </font>
    <font>
      <sz val="10"/>
      <color rgb="FF000000"/>
      <name val="Arial"/>
      <family val="2"/>
    </font>
    <font>
      <sz val="6.5"/>
      <color rgb="FF00000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ourier"/>
      <family val="3"/>
    </font>
    <font>
      <sz val="10"/>
      <name val="Helv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color rgb="FF000000"/>
      <name val="Verdana"/>
      <family val="2"/>
    </font>
    <font>
      <sz val="11"/>
      <color rgb="FF000000"/>
      <name val="Arial Narrow"/>
      <family val="2"/>
    </font>
    <font>
      <sz val="11"/>
      <color rgb="FF000000"/>
      <name val="Calibri"/>
      <family val="2"/>
    </font>
    <font>
      <sz val="10"/>
      <name val="Verdana"/>
      <family val="2"/>
    </font>
  </fonts>
  <fills count="3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571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17" fillId="0" borderId="0"/>
    <xf numFmtId="0" fontId="25" fillId="0" borderId="42" applyNumberFormat="0" applyFill="0" applyAlignment="0" applyProtection="0"/>
    <xf numFmtId="0" fontId="26" fillId="0" borderId="43" applyNumberFormat="0" applyFill="0" applyAlignment="0" applyProtection="0"/>
    <xf numFmtId="0" fontId="27" fillId="0" borderId="44" applyNumberFormat="0" applyFill="0" applyAlignment="0" applyProtection="0"/>
    <xf numFmtId="0" fontId="27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29" fillId="9" borderId="0" applyNumberFormat="0" applyBorder="0" applyAlignment="0" applyProtection="0"/>
    <xf numFmtId="0" fontId="30" fillId="11" borderId="45" applyNumberFormat="0" applyAlignment="0" applyProtection="0"/>
    <xf numFmtId="0" fontId="31" fillId="12" borderId="46" applyNumberFormat="0" applyAlignment="0" applyProtection="0"/>
    <xf numFmtId="0" fontId="32" fillId="12" borderId="45" applyNumberFormat="0" applyAlignment="0" applyProtection="0"/>
    <xf numFmtId="0" fontId="33" fillId="0" borderId="47" applyNumberFormat="0" applyFill="0" applyAlignment="0" applyProtection="0"/>
    <xf numFmtId="0" fontId="34" fillId="13" borderId="48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" fillId="0" borderId="50" applyNumberFormat="0" applyFill="0" applyAlignment="0" applyProtection="0"/>
    <xf numFmtId="0" fontId="3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3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3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38" borderId="0" applyNumberFormat="0" applyBorder="0" applyAlignment="0" applyProtection="0"/>
    <xf numFmtId="0" fontId="1" fillId="0" borderId="0" applyFont="0" applyFill="0" applyBorder="0" applyAlignment="0" applyProtection="0"/>
    <xf numFmtId="38" fontId="3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40" fillId="10" borderId="0" applyNumberFormat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3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4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7" fillId="0" borderId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0" borderId="0"/>
    <xf numFmtId="0" fontId="17" fillId="14" borderId="49" applyNumberFormat="0" applyFont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14" borderId="49" applyNumberFormat="0" applyFont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14" borderId="49" applyNumberFormat="0" applyFont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6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14" borderId="49" applyNumberFormat="0" applyFont="0" applyAlignment="0" applyProtection="0"/>
    <xf numFmtId="0" fontId="17" fillId="0" borderId="0"/>
    <xf numFmtId="0" fontId="17" fillId="14" borderId="49" applyNumberFormat="0" applyFont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0" borderId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0" borderId="0"/>
    <xf numFmtId="0" fontId="17" fillId="14" borderId="49" applyNumberFormat="0" applyFont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14" borderId="49" applyNumberFormat="0" applyFont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14" borderId="49" applyNumberFormat="0" applyFont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6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14" borderId="49" applyNumberFormat="0" applyFont="0" applyAlignment="0" applyProtection="0"/>
    <xf numFmtId="0" fontId="17" fillId="0" borderId="0"/>
    <xf numFmtId="0" fontId="17" fillId="14" borderId="49" applyNumberFormat="0" applyFont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45" fillId="0" borderId="0"/>
  </cellStyleXfs>
  <cellXfs count="129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8" fillId="0" borderId="0" xfId="0" applyFont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/>
    <xf numFmtId="0" fontId="0" fillId="4" borderId="0" xfId="0" applyFill="1"/>
    <xf numFmtId="0" fontId="8" fillId="4" borderId="2" xfId="0" applyFont="1" applyFill="1" applyBorder="1"/>
    <xf numFmtId="0" fontId="8" fillId="4" borderId="0" xfId="0" applyFont="1" applyFill="1"/>
    <xf numFmtId="0" fontId="7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9" fillId="4" borderId="1" xfId="1" applyFont="1" applyFill="1" applyBorder="1"/>
    <xf numFmtId="0" fontId="11" fillId="0" borderId="0" xfId="0" applyFont="1"/>
    <xf numFmtId="1" fontId="12" fillId="5" borderId="24" xfId="2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/>
    </xf>
    <xf numFmtId="165" fontId="12" fillId="5" borderId="21" xfId="2" applyNumberFormat="1" applyFont="1" applyFill="1" applyBorder="1" applyAlignment="1">
      <alignment horizontal="center" vertical="center" wrapText="1"/>
    </xf>
    <xf numFmtId="0" fontId="14" fillId="0" borderId="9" xfId="0" applyFont="1" applyBorder="1" applyProtection="1">
      <protection locked="0"/>
    </xf>
    <xf numFmtId="0" fontId="14" fillId="0" borderId="25" xfId="0" applyFont="1" applyBorder="1" applyProtection="1">
      <protection locked="0"/>
    </xf>
    <xf numFmtId="0" fontId="14" fillId="0" borderId="1" xfId="0" applyFont="1" applyBorder="1" applyProtection="1">
      <protection locked="0"/>
    </xf>
    <xf numFmtId="0" fontId="14" fillId="0" borderId="17" xfId="0" applyFont="1" applyBorder="1" applyProtection="1">
      <protection locked="0"/>
    </xf>
    <xf numFmtId="0" fontId="14" fillId="0" borderId="26" xfId="0" applyFont="1" applyBorder="1"/>
    <xf numFmtId="0" fontId="14" fillId="0" borderId="27" xfId="0" applyFont="1" applyBorder="1"/>
    <xf numFmtId="0" fontId="14" fillId="0" borderId="0" xfId="0" applyFont="1" applyProtection="1">
      <protection locked="0"/>
    </xf>
    <xf numFmtId="1" fontId="12" fillId="5" borderId="29" xfId="2" applyNumberFormat="1" applyFont="1" applyFill="1" applyBorder="1" applyAlignment="1">
      <alignment horizontal="center" vertical="center" wrapText="1"/>
    </xf>
    <xf numFmtId="0" fontId="15" fillId="5" borderId="20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16" fillId="0" borderId="24" xfId="0" applyFont="1" applyBorder="1" applyAlignment="1">
      <alignment horizontal="right"/>
    </xf>
    <xf numFmtId="0" fontId="16" fillId="0" borderId="11" xfId="0" applyFont="1" applyBorder="1" applyProtection="1">
      <protection locked="0"/>
    </xf>
    <xf numFmtId="14" fontId="16" fillId="0" borderId="7" xfId="0" applyNumberFormat="1" applyFont="1" applyBorder="1" applyProtection="1">
      <protection locked="0"/>
    </xf>
    <xf numFmtId="0" fontId="16" fillId="0" borderId="8" xfId="0" applyFont="1" applyBorder="1" applyProtection="1">
      <protection locked="0"/>
    </xf>
    <xf numFmtId="0" fontId="14" fillId="0" borderId="31" xfId="0" applyFont="1" applyBorder="1"/>
    <xf numFmtId="0" fontId="14" fillId="0" borderId="30" xfId="0" applyFont="1" applyBorder="1"/>
    <xf numFmtId="0" fontId="15" fillId="5" borderId="33" xfId="0" applyFont="1" applyFill="1" applyBorder="1" applyAlignment="1">
      <alignment horizontal="center" vertical="center" wrapText="1"/>
    </xf>
    <xf numFmtId="14" fontId="16" fillId="0" borderId="32" xfId="0" applyNumberFormat="1" applyFont="1" applyBorder="1" applyProtection="1">
      <protection locked="0"/>
    </xf>
    <xf numFmtId="0" fontId="8" fillId="0" borderId="0" xfId="0" applyFont="1" applyAlignment="1">
      <alignment horizontal="center" vertical="center" wrapText="1"/>
    </xf>
    <xf numFmtId="0" fontId="16" fillId="0" borderId="10" xfId="0" applyFont="1" applyBorder="1" applyProtection="1">
      <protection locked="0"/>
    </xf>
    <xf numFmtId="0" fontId="16" fillId="0" borderId="24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4" borderId="1" xfId="0" applyFill="1" applyBorder="1"/>
    <xf numFmtId="0" fontId="8" fillId="5" borderId="1" xfId="0" applyFont="1" applyFill="1" applyBorder="1"/>
    <xf numFmtId="0" fontId="9" fillId="5" borderId="34" xfId="0" applyFont="1" applyFill="1" applyBorder="1"/>
    <xf numFmtId="0" fontId="9" fillId="5" borderId="20" xfId="0" applyFont="1" applyFill="1" applyBorder="1" applyAlignment="1">
      <alignment horizontal="right"/>
    </xf>
    <xf numFmtId="0" fontId="9" fillId="5" borderId="28" xfId="0" applyFont="1" applyFill="1" applyBorder="1"/>
    <xf numFmtId="17" fontId="9" fillId="5" borderId="35" xfId="0" applyNumberFormat="1" applyFont="1" applyFill="1" applyBorder="1" applyAlignment="1">
      <alignment horizontal="right"/>
    </xf>
    <xf numFmtId="0" fontId="15" fillId="5" borderId="36" xfId="0" applyFont="1" applyFill="1" applyBorder="1" applyAlignment="1">
      <alignment horizontal="center" vertical="center" wrapText="1"/>
    </xf>
    <xf numFmtId="0" fontId="15" fillId="5" borderId="37" xfId="0" applyFont="1" applyFill="1" applyBorder="1" applyAlignment="1">
      <alignment horizontal="center" vertical="center" wrapText="1"/>
    </xf>
    <xf numFmtId="0" fontId="15" fillId="5" borderId="38" xfId="0" applyFont="1" applyFill="1" applyBorder="1" applyAlignment="1">
      <alignment horizontal="center" vertical="center" wrapText="1"/>
    </xf>
    <xf numFmtId="0" fontId="16" fillId="0" borderId="14" xfId="0" applyFont="1" applyBorder="1" applyProtection="1">
      <protection locked="0"/>
    </xf>
    <xf numFmtId="0" fontId="14" fillId="0" borderId="39" xfId="0" applyFont="1" applyBorder="1"/>
    <xf numFmtId="0" fontId="16" fillId="0" borderId="39" xfId="0" applyFont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10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166" fontId="3" fillId="3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166" fontId="3" fillId="6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6" fontId="3" fillId="0" borderId="1" xfId="0" applyNumberFormat="1" applyFont="1" applyBorder="1" applyAlignment="1">
      <alignment horizontal="center"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0" xfId="0" applyFill="1"/>
    <xf numFmtId="0" fontId="0" fillId="6" borderId="0" xfId="0" applyFill="1"/>
    <xf numFmtId="0" fontId="18" fillId="0" borderId="24" xfId="0" applyFont="1" applyBorder="1" applyAlignment="1">
      <alignment vertical="center" wrapText="1"/>
    </xf>
    <xf numFmtId="0" fontId="18" fillId="0" borderId="22" xfId="0" applyFont="1" applyBorder="1" applyAlignment="1">
      <alignment vertical="center" wrapText="1"/>
    </xf>
    <xf numFmtId="0" fontId="18" fillId="0" borderId="40" xfId="0" applyFont="1" applyBorder="1" applyAlignment="1">
      <alignment vertical="center" wrapText="1"/>
    </xf>
    <xf numFmtId="0" fontId="18" fillId="0" borderId="35" xfId="0" applyFont="1" applyBorder="1" applyAlignment="1">
      <alignment vertical="center" wrapText="1"/>
    </xf>
    <xf numFmtId="0" fontId="18" fillId="0" borderId="29" xfId="0" applyFont="1" applyBorder="1" applyAlignment="1">
      <alignment vertical="center" wrapText="1"/>
    </xf>
    <xf numFmtId="0" fontId="18" fillId="0" borderId="41" xfId="0" applyFont="1" applyBorder="1" applyAlignment="1">
      <alignment vertical="center" wrapText="1"/>
    </xf>
    <xf numFmtId="167" fontId="15" fillId="5" borderId="24" xfId="0" applyNumberFormat="1" applyFont="1" applyFill="1" applyBorder="1" applyAlignment="1">
      <alignment horizontal="center" vertical="center" wrapText="1"/>
    </xf>
    <xf numFmtId="167" fontId="16" fillId="0" borderId="24" xfId="0" applyNumberFormat="1" applyFont="1" applyBorder="1" applyAlignment="1">
      <alignment horizontal="right"/>
    </xf>
    <xf numFmtId="167" fontId="14" fillId="0" borderId="0" xfId="0" applyNumberFormat="1" applyFont="1"/>
    <xf numFmtId="167" fontId="14" fillId="0" borderId="0" xfId="0" applyNumberFormat="1" applyFont="1" applyProtection="1">
      <protection locked="0"/>
    </xf>
    <xf numFmtId="1" fontId="0" fillId="0" borderId="0" xfId="0" applyNumberFormat="1"/>
    <xf numFmtId="167" fontId="14" fillId="0" borderId="0" xfId="0" applyNumberFormat="1" applyFont="1" applyAlignment="1" applyProtection="1">
      <alignment vertical="center"/>
      <protection locked="0"/>
    </xf>
    <xf numFmtId="1" fontId="14" fillId="0" borderId="0" xfId="0" applyNumberFormat="1" applyFont="1" applyProtection="1">
      <protection locked="0"/>
    </xf>
    <xf numFmtId="0" fontId="13" fillId="0" borderId="0" xfId="0" applyFont="1" applyAlignment="1">
      <alignment horizontal="center"/>
    </xf>
    <xf numFmtId="165" fontId="12" fillId="0" borderId="0" xfId="2" applyNumberFormat="1" applyFont="1" applyAlignment="1">
      <alignment horizontal="center" vertical="center" wrapText="1"/>
    </xf>
    <xf numFmtId="1" fontId="12" fillId="0" borderId="0" xfId="2" applyNumberFormat="1" applyFont="1" applyAlignment="1">
      <alignment horizontal="center" vertical="center" wrapText="1"/>
    </xf>
    <xf numFmtId="167" fontId="0" fillId="0" borderId="0" xfId="0" applyNumberFormat="1" applyAlignment="1">
      <alignment horizontal="center"/>
    </xf>
    <xf numFmtId="0" fontId="16" fillId="0" borderId="15" xfId="0" applyFont="1" applyBorder="1" applyAlignment="1">
      <alignment horizontal="center" vertical="center"/>
    </xf>
    <xf numFmtId="0" fontId="16" fillId="0" borderId="51" xfId="0" applyFont="1" applyBorder="1" applyAlignment="1">
      <alignment horizontal="right"/>
    </xf>
    <xf numFmtId="165" fontId="12" fillId="5" borderId="34" xfId="2" applyNumberFormat="1" applyFont="1" applyFill="1" applyBorder="1" applyAlignment="1">
      <alignment horizontal="center" vertical="center" wrapText="1"/>
    </xf>
    <xf numFmtId="0" fontId="42" fillId="0" borderId="52" xfId="0" applyFont="1" applyBorder="1" applyAlignment="1">
      <alignment horizontal="center"/>
    </xf>
    <xf numFmtId="0" fontId="42" fillId="0" borderId="30" xfId="0" applyFont="1" applyBorder="1" applyAlignment="1">
      <alignment horizontal="center"/>
    </xf>
    <xf numFmtId="0" fontId="42" fillId="0" borderId="53" xfId="0" applyFont="1" applyBorder="1" applyAlignment="1">
      <alignment horizontal="center"/>
    </xf>
    <xf numFmtId="0" fontId="42" fillId="0" borderId="54" xfId="0" applyFont="1" applyBorder="1" applyAlignment="1">
      <alignment horizontal="center"/>
    </xf>
    <xf numFmtId="0" fontId="42" fillId="0" borderId="26" xfId="0" applyFont="1" applyBorder="1" applyAlignment="1">
      <alignment horizontal="center"/>
    </xf>
    <xf numFmtId="0" fontId="42" fillId="0" borderId="55" xfId="0" applyFont="1" applyBorder="1" applyAlignment="1">
      <alignment horizontal="center"/>
    </xf>
    <xf numFmtId="0" fontId="42" fillId="0" borderId="0" xfId="0" applyFont="1" applyAlignment="1">
      <alignment horizontal="center"/>
    </xf>
    <xf numFmtId="0" fontId="43" fillId="0" borderId="26" xfId="0" applyFont="1" applyBorder="1"/>
    <xf numFmtId="0" fontId="43" fillId="0" borderId="55" xfId="0" applyFon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8" fillId="0" borderId="0" xfId="0" applyFont="1" applyAlignment="1">
      <alignment horizontal="center" vertical="center" wrapText="1"/>
    </xf>
    <xf numFmtId="0" fontId="13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13" fillId="0" borderId="0" xfId="0" applyFont="1" applyAlignment="1">
      <alignment horizontal="center"/>
    </xf>
    <xf numFmtId="0" fontId="15" fillId="5" borderId="21" xfId="0" applyFont="1" applyFill="1" applyBorder="1" applyAlignment="1">
      <alignment horizontal="center" vertical="center"/>
    </xf>
    <xf numFmtId="0" fontId="1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15" fillId="5" borderId="23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/>
    </xf>
    <xf numFmtId="0" fontId="0" fillId="0" borderId="0" xfId="0"/>
    <xf numFmtId="0" fontId="44" fillId="0" borderId="55" xfId="0" applyFont="1" applyBorder="1" applyAlignment="1">
      <alignment horizontal="center"/>
    </xf>
    <xf numFmtId="1" fontId="12" fillId="5" borderId="24" xfId="2" applyNumberFormat="1" applyFont="1" applyFill="1" applyBorder="1" applyAlignment="1">
      <alignment horizontal="center" vertical="center" wrapText="1"/>
    </xf>
  </cellXfs>
  <cellStyles count="3571">
    <cellStyle name="20% - Énfasis1" xfId="19" builtinId="30" customBuiltin="1"/>
    <cellStyle name="20% - Énfasis1 10" xfId="36" xr:uid="{00000000-0005-0000-0000-000001000000}"/>
    <cellStyle name="20% - Énfasis1 10 2" xfId="1811" xr:uid="{00000000-0005-0000-0000-000002000000}"/>
    <cellStyle name="20% - Énfasis1 11" xfId="1712" xr:uid="{00000000-0005-0000-0000-000003000000}"/>
    <cellStyle name="20% - Énfasis1 11 2" xfId="3472" xr:uid="{00000000-0005-0000-0000-000004000000}"/>
    <cellStyle name="20% - Énfasis1 12" xfId="1713" xr:uid="{00000000-0005-0000-0000-000005000000}"/>
    <cellStyle name="20% - Énfasis1 12 2" xfId="3473" xr:uid="{00000000-0005-0000-0000-000006000000}"/>
    <cellStyle name="20% - Énfasis1 13" xfId="1742" xr:uid="{00000000-0005-0000-0000-000007000000}"/>
    <cellStyle name="20% - Énfasis1 13 2" xfId="3502" xr:uid="{00000000-0005-0000-0000-000008000000}"/>
    <cellStyle name="20% - Énfasis1 14" xfId="1756" xr:uid="{00000000-0005-0000-0000-000009000000}"/>
    <cellStyle name="20% - Énfasis1 14 2" xfId="3516" xr:uid="{00000000-0005-0000-0000-00000A000000}"/>
    <cellStyle name="20% - Énfasis1 15" xfId="1770" xr:uid="{00000000-0005-0000-0000-00000B000000}"/>
    <cellStyle name="20% - Énfasis1 15 2" xfId="3530" xr:uid="{00000000-0005-0000-0000-00000C000000}"/>
    <cellStyle name="20% - Énfasis1 16" xfId="1782" xr:uid="{00000000-0005-0000-0000-00000D000000}"/>
    <cellStyle name="20% - Énfasis1 16 2" xfId="3542" xr:uid="{00000000-0005-0000-0000-00000E000000}"/>
    <cellStyle name="20% - Énfasis1 17" xfId="1798" xr:uid="{00000000-0005-0000-0000-00000F000000}"/>
    <cellStyle name="20% - Énfasis1 17 2" xfId="3558" xr:uid="{00000000-0005-0000-0000-000010000000}"/>
    <cellStyle name="20% - Énfasis1 18" xfId="1810" xr:uid="{00000000-0005-0000-0000-000011000000}"/>
    <cellStyle name="20% - Énfasis1 2" xfId="37" xr:uid="{00000000-0005-0000-0000-000012000000}"/>
    <cellStyle name="20% - Énfasis1 2 2" xfId="38" xr:uid="{00000000-0005-0000-0000-000013000000}"/>
    <cellStyle name="20% - Énfasis1 2 2 2" xfId="39" xr:uid="{00000000-0005-0000-0000-000014000000}"/>
    <cellStyle name="20% - Énfasis1 2 2 2 2" xfId="40" xr:uid="{00000000-0005-0000-0000-000015000000}"/>
    <cellStyle name="20% - Énfasis1 2 2 2 2 2" xfId="41" xr:uid="{00000000-0005-0000-0000-000016000000}"/>
    <cellStyle name="20% - Énfasis1 2 2 2 2 2 2" xfId="42" xr:uid="{00000000-0005-0000-0000-000017000000}"/>
    <cellStyle name="20% - Énfasis1 2 2 2 2 2 2 2" xfId="1817" xr:uid="{00000000-0005-0000-0000-000018000000}"/>
    <cellStyle name="20% - Énfasis1 2 2 2 2 2 3" xfId="1816" xr:uid="{00000000-0005-0000-0000-000019000000}"/>
    <cellStyle name="20% - Énfasis1 2 2 2 2 3" xfId="43" xr:uid="{00000000-0005-0000-0000-00001A000000}"/>
    <cellStyle name="20% - Énfasis1 2 2 2 2 3 2" xfId="1818" xr:uid="{00000000-0005-0000-0000-00001B000000}"/>
    <cellStyle name="20% - Énfasis1 2 2 2 2 4" xfId="1815" xr:uid="{00000000-0005-0000-0000-00001C000000}"/>
    <cellStyle name="20% - Énfasis1 2 2 2 3" xfId="44" xr:uid="{00000000-0005-0000-0000-00001D000000}"/>
    <cellStyle name="20% - Énfasis1 2 2 2 3 2" xfId="45" xr:uid="{00000000-0005-0000-0000-00001E000000}"/>
    <cellStyle name="20% - Énfasis1 2 2 2 3 2 2" xfId="1820" xr:uid="{00000000-0005-0000-0000-00001F000000}"/>
    <cellStyle name="20% - Énfasis1 2 2 2 3 3" xfId="1819" xr:uid="{00000000-0005-0000-0000-000020000000}"/>
    <cellStyle name="20% - Énfasis1 2 2 2 4" xfId="46" xr:uid="{00000000-0005-0000-0000-000021000000}"/>
    <cellStyle name="20% - Énfasis1 2 2 2 4 2" xfId="1821" xr:uid="{00000000-0005-0000-0000-000022000000}"/>
    <cellStyle name="20% - Énfasis1 2 2 2 5" xfId="1814" xr:uid="{00000000-0005-0000-0000-000023000000}"/>
    <cellStyle name="20% - Énfasis1 2 2 3" xfId="47" xr:uid="{00000000-0005-0000-0000-000024000000}"/>
    <cellStyle name="20% - Énfasis1 2 2 3 2" xfId="48" xr:uid="{00000000-0005-0000-0000-000025000000}"/>
    <cellStyle name="20% - Énfasis1 2 2 3 2 2" xfId="49" xr:uid="{00000000-0005-0000-0000-000026000000}"/>
    <cellStyle name="20% - Énfasis1 2 2 3 2 2 2" xfId="1824" xr:uid="{00000000-0005-0000-0000-000027000000}"/>
    <cellStyle name="20% - Énfasis1 2 2 3 2 3" xfId="1823" xr:uid="{00000000-0005-0000-0000-000028000000}"/>
    <cellStyle name="20% - Énfasis1 2 2 3 3" xfId="50" xr:uid="{00000000-0005-0000-0000-000029000000}"/>
    <cellStyle name="20% - Énfasis1 2 2 3 3 2" xfId="1825" xr:uid="{00000000-0005-0000-0000-00002A000000}"/>
    <cellStyle name="20% - Énfasis1 2 2 3 4" xfId="1822" xr:uid="{00000000-0005-0000-0000-00002B000000}"/>
    <cellStyle name="20% - Énfasis1 2 2 4" xfId="51" xr:uid="{00000000-0005-0000-0000-00002C000000}"/>
    <cellStyle name="20% - Énfasis1 2 2 4 2" xfId="52" xr:uid="{00000000-0005-0000-0000-00002D000000}"/>
    <cellStyle name="20% - Énfasis1 2 2 4 2 2" xfId="1827" xr:uid="{00000000-0005-0000-0000-00002E000000}"/>
    <cellStyle name="20% - Énfasis1 2 2 4 3" xfId="1826" xr:uid="{00000000-0005-0000-0000-00002F000000}"/>
    <cellStyle name="20% - Énfasis1 2 2 5" xfId="53" xr:uid="{00000000-0005-0000-0000-000030000000}"/>
    <cellStyle name="20% - Énfasis1 2 2 5 2" xfId="1828" xr:uid="{00000000-0005-0000-0000-000031000000}"/>
    <cellStyle name="20% - Énfasis1 2 2 6" xfId="1813" xr:uid="{00000000-0005-0000-0000-000032000000}"/>
    <cellStyle name="20% - Énfasis1 2 3" xfId="54" xr:uid="{00000000-0005-0000-0000-000033000000}"/>
    <cellStyle name="20% - Énfasis1 2 3 2" xfId="55" xr:uid="{00000000-0005-0000-0000-000034000000}"/>
    <cellStyle name="20% - Énfasis1 2 3 2 2" xfId="56" xr:uid="{00000000-0005-0000-0000-000035000000}"/>
    <cellStyle name="20% - Énfasis1 2 3 2 2 2" xfId="57" xr:uid="{00000000-0005-0000-0000-000036000000}"/>
    <cellStyle name="20% - Énfasis1 2 3 2 2 2 2" xfId="1832" xr:uid="{00000000-0005-0000-0000-000037000000}"/>
    <cellStyle name="20% - Énfasis1 2 3 2 2 3" xfId="1831" xr:uid="{00000000-0005-0000-0000-000038000000}"/>
    <cellStyle name="20% - Énfasis1 2 3 2 3" xfId="58" xr:uid="{00000000-0005-0000-0000-000039000000}"/>
    <cellStyle name="20% - Énfasis1 2 3 2 3 2" xfId="1833" xr:uid="{00000000-0005-0000-0000-00003A000000}"/>
    <cellStyle name="20% - Énfasis1 2 3 2 4" xfId="1830" xr:uid="{00000000-0005-0000-0000-00003B000000}"/>
    <cellStyle name="20% - Énfasis1 2 3 3" xfId="59" xr:uid="{00000000-0005-0000-0000-00003C000000}"/>
    <cellStyle name="20% - Énfasis1 2 3 3 2" xfId="60" xr:uid="{00000000-0005-0000-0000-00003D000000}"/>
    <cellStyle name="20% - Énfasis1 2 3 3 2 2" xfId="1835" xr:uid="{00000000-0005-0000-0000-00003E000000}"/>
    <cellStyle name="20% - Énfasis1 2 3 3 3" xfId="1834" xr:uid="{00000000-0005-0000-0000-00003F000000}"/>
    <cellStyle name="20% - Énfasis1 2 3 4" xfId="61" xr:uid="{00000000-0005-0000-0000-000040000000}"/>
    <cellStyle name="20% - Énfasis1 2 3 4 2" xfId="1836" xr:uid="{00000000-0005-0000-0000-000041000000}"/>
    <cellStyle name="20% - Énfasis1 2 3 5" xfId="1829" xr:uid="{00000000-0005-0000-0000-000042000000}"/>
    <cellStyle name="20% - Énfasis1 2 4" xfId="62" xr:uid="{00000000-0005-0000-0000-000043000000}"/>
    <cellStyle name="20% - Énfasis1 2 4 2" xfId="63" xr:uid="{00000000-0005-0000-0000-000044000000}"/>
    <cellStyle name="20% - Énfasis1 2 4 2 2" xfId="64" xr:uid="{00000000-0005-0000-0000-000045000000}"/>
    <cellStyle name="20% - Énfasis1 2 4 2 2 2" xfId="1839" xr:uid="{00000000-0005-0000-0000-000046000000}"/>
    <cellStyle name="20% - Énfasis1 2 4 2 3" xfId="1838" xr:uid="{00000000-0005-0000-0000-000047000000}"/>
    <cellStyle name="20% - Énfasis1 2 4 3" xfId="65" xr:uid="{00000000-0005-0000-0000-000048000000}"/>
    <cellStyle name="20% - Énfasis1 2 4 3 2" xfId="1840" xr:uid="{00000000-0005-0000-0000-000049000000}"/>
    <cellStyle name="20% - Énfasis1 2 4 4" xfId="1837" xr:uid="{00000000-0005-0000-0000-00004A000000}"/>
    <cellStyle name="20% - Énfasis1 2 5" xfId="66" xr:uid="{00000000-0005-0000-0000-00004B000000}"/>
    <cellStyle name="20% - Énfasis1 2 5 2" xfId="67" xr:uid="{00000000-0005-0000-0000-00004C000000}"/>
    <cellStyle name="20% - Énfasis1 2 5 2 2" xfId="1842" xr:uid="{00000000-0005-0000-0000-00004D000000}"/>
    <cellStyle name="20% - Énfasis1 2 5 3" xfId="1841" xr:uid="{00000000-0005-0000-0000-00004E000000}"/>
    <cellStyle name="20% - Énfasis1 2 6" xfId="68" xr:uid="{00000000-0005-0000-0000-00004F000000}"/>
    <cellStyle name="20% - Énfasis1 2 6 2" xfId="1843" xr:uid="{00000000-0005-0000-0000-000050000000}"/>
    <cellStyle name="20% - Énfasis1 2 7" xfId="1812" xr:uid="{00000000-0005-0000-0000-000051000000}"/>
    <cellStyle name="20% - Énfasis1 3" xfId="69" xr:uid="{00000000-0005-0000-0000-000052000000}"/>
    <cellStyle name="20% - Énfasis1 3 2" xfId="70" xr:uid="{00000000-0005-0000-0000-000053000000}"/>
    <cellStyle name="20% - Énfasis1 3 2 2" xfId="71" xr:uid="{00000000-0005-0000-0000-000054000000}"/>
    <cellStyle name="20% - Énfasis1 3 2 2 2" xfId="72" xr:uid="{00000000-0005-0000-0000-000055000000}"/>
    <cellStyle name="20% - Énfasis1 3 2 2 2 2" xfId="73" xr:uid="{00000000-0005-0000-0000-000056000000}"/>
    <cellStyle name="20% - Énfasis1 3 2 2 2 2 2" xfId="74" xr:uid="{00000000-0005-0000-0000-000057000000}"/>
    <cellStyle name="20% - Énfasis1 3 2 2 2 2 2 2" xfId="1849" xr:uid="{00000000-0005-0000-0000-000058000000}"/>
    <cellStyle name="20% - Énfasis1 3 2 2 2 2 3" xfId="1848" xr:uid="{00000000-0005-0000-0000-000059000000}"/>
    <cellStyle name="20% - Énfasis1 3 2 2 2 3" xfId="75" xr:uid="{00000000-0005-0000-0000-00005A000000}"/>
    <cellStyle name="20% - Énfasis1 3 2 2 2 3 2" xfId="1850" xr:uid="{00000000-0005-0000-0000-00005B000000}"/>
    <cellStyle name="20% - Énfasis1 3 2 2 2 4" xfId="1847" xr:uid="{00000000-0005-0000-0000-00005C000000}"/>
    <cellStyle name="20% - Énfasis1 3 2 2 3" xfId="76" xr:uid="{00000000-0005-0000-0000-00005D000000}"/>
    <cellStyle name="20% - Énfasis1 3 2 2 3 2" xfId="77" xr:uid="{00000000-0005-0000-0000-00005E000000}"/>
    <cellStyle name="20% - Énfasis1 3 2 2 3 2 2" xfId="1852" xr:uid="{00000000-0005-0000-0000-00005F000000}"/>
    <cellStyle name="20% - Énfasis1 3 2 2 3 3" xfId="1851" xr:uid="{00000000-0005-0000-0000-000060000000}"/>
    <cellStyle name="20% - Énfasis1 3 2 2 4" xfId="78" xr:uid="{00000000-0005-0000-0000-000061000000}"/>
    <cellStyle name="20% - Énfasis1 3 2 2 4 2" xfId="1853" xr:uid="{00000000-0005-0000-0000-000062000000}"/>
    <cellStyle name="20% - Énfasis1 3 2 2 5" xfId="1846" xr:uid="{00000000-0005-0000-0000-000063000000}"/>
    <cellStyle name="20% - Énfasis1 3 2 3" xfId="79" xr:uid="{00000000-0005-0000-0000-000064000000}"/>
    <cellStyle name="20% - Énfasis1 3 2 3 2" xfId="80" xr:uid="{00000000-0005-0000-0000-000065000000}"/>
    <cellStyle name="20% - Énfasis1 3 2 3 2 2" xfId="81" xr:uid="{00000000-0005-0000-0000-000066000000}"/>
    <cellStyle name="20% - Énfasis1 3 2 3 2 2 2" xfId="1856" xr:uid="{00000000-0005-0000-0000-000067000000}"/>
    <cellStyle name="20% - Énfasis1 3 2 3 2 3" xfId="1855" xr:uid="{00000000-0005-0000-0000-000068000000}"/>
    <cellStyle name="20% - Énfasis1 3 2 3 3" xfId="82" xr:uid="{00000000-0005-0000-0000-000069000000}"/>
    <cellStyle name="20% - Énfasis1 3 2 3 3 2" xfId="1857" xr:uid="{00000000-0005-0000-0000-00006A000000}"/>
    <cellStyle name="20% - Énfasis1 3 2 3 4" xfId="1854" xr:uid="{00000000-0005-0000-0000-00006B000000}"/>
    <cellStyle name="20% - Énfasis1 3 2 4" xfId="83" xr:uid="{00000000-0005-0000-0000-00006C000000}"/>
    <cellStyle name="20% - Énfasis1 3 2 4 2" xfId="84" xr:uid="{00000000-0005-0000-0000-00006D000000}"/>
    <cellStyle name="20% - Énfasis1 3 2 4 2 2" xfId="1859" xr:uid="{00000000-0005-0000-0000-00006E000000}"/>
    <cellStyle name="20% - Énfasis1 3 2 4 3" xfId="1858" xr:uid="{00000000-0005-0000-0000-00006F000000}"/>
    <cellStyle name="20% - Énfasis1 3 2 5" xfId="85" xr:uid="{00000000-0005-0000-0000-000070000000}"/>
    <cellStyle name="20% - Énfasis1 3 2 5 2" xfId="1860" xr:uid="{00000000-0005-0000-0000-000071000000}"/>
    <cellStyle name="20% - Énfasis1 3 2 6" xfId="1845" xr:uid="{00000000-0005-0000-0000-000072000000}"/>
    <cellStyle name="20% - Énfasis1 3 3" xfId="86" xr:uid="{00000000-0005-0000-0000-000073000000}"/>
    <cellStyle name="20% - Énfasis1 3 3 2" xfId="87" xr:uid="{00000000-0005-0000-0000-000074000000}"/>
    <cellStyle name="20% - Énfasis1 3 3 2 2" xfId="88" xr:uid="{00000000-0005-0000-0000-000075000000}"/>
    <cellStyle name="20% - Énfasis1 3 3 2 2 2" xfId="89" xr:uid="{00000000-0005-0000-0000-000076000000}"/>
    <cellStyle name="20% - Énfasis1 3 3 2 2 2 2" xfId="1864" xr:uid="{00000000-0005-0000-0000-000077000000}"/>
    <cellStyle name="20% - Énfasis1 3 3 2 2 3" xfId="1863" xr:uid="{00000000-0005-0000-0000-000078000000}"/>
    <cellStyle name="20% - Énfasis1 3 3 2 3" xfId="90" xr:uid="{00000000-0005-0000-0000-000079000000}"/>
    <cellStyle name="20% - Énfasis1 3 3 2 3 2" xfId="1865" xr:uid="{00000000-0005-0000-0000-00007A000000}"/>
    <cellStyle name="20% - Énfasis1 3 3 2 4" xfId="1862" xr:uid="{00000000-0005-0000-0000-00007B000000}"/>
    <cellStyle name="20% - Énfasis1 3 3 3" xfId="91" xr:uid="{00000000-0005-0000-0000-00007C000000}"/>
    <cellStyle name="20% - Énfasis1 3 3 3 2" xfId="92" xr:uid="{00000000-0005-0000-0000-00007D000000}"/>
    <cellStyle name="20% - Énfasis1 3 3 3 2 2" xfId="1867" xr:uid="{00000000-0005-0000-0000-00007E000000}"/>
    <cellStyle name="20% - Énfasis1 3 3 3 3" xfId="1866" xr:uid="{00000000-0005-0000-0000-00007F000000}"/>
    <cellStyle name="20% - Énfasis1 3 3 4" xfId="93" xr:uid="{00000000-0005-0000-0000-000080000000}"/>
    <cellStyle name="20% - Énfasis1 3 3 4 2" xfId="1868" xr:uid="{00000000-0005-0000-0000-000081000000}"/>
    <cellStyle name="20% - Énfasis1 3 3 5" xfId="1861" xr:uid="{00000000-0005-0000-0000-000082000000}"/>
    <cellStyle name="20% - Énfasis1 3 4" xfId="94" xr:uid="{00000000-0005-0000-0000-000083000000}"/>
    <cellStyle name="20% - Énfasis1 3 4 2" xfId="95" xr:uid="{00000000-0005-0000-0000-000084000000}"/>
    <cellStyle name="20% - Énfasis1 3 4 2 2" xfId="96" xr:uid="{00000000-0005-0000-0000-000085000000}"/>
    <cellStyle name="20% - Énfasis1 3 4 2 2 2" xfId="1871" xr:uid="{00000000-0005-0000-0000-000086000000}"/>
    <cellStyle name="20% - Énfasis1 3 4 2 3" xfId="1870" xr:uid="{00000000-0005-0000-0000-000087000000}"/>
    <cellStyle name="20% - Énfasis1 3 4 3" xfId="97" xr:uid="{00000000-0005-0000-0000-000088000000}"/>
    <cellStyle name="20% - Énfasis1 3 4 3 2" xfId="1872" xr:uid="{00000000-0005-0000-0000-000089000000}"/>
    <cellStyle name="20% - Énfasis1 3 4 4" xfId="1869" xr:uid="{00000000-0005-0000-0000-00008A000000}"/>
    <cellStyle name="20% - Énfasis1 3 5" xfId="98" xr:uid="{00000000-0005-0000-0000-00008B000000}"/>
    <cellStyle name="20% - Énfasis1 3 5 2" xfId="99" xr:uid="{00000000-0005-0000-0000-00008C000000}"/>
    <cellStyle name="20% - Énfasis1 3 5 2 2" xfId="1874" xr:uid="{00000000-0005-0000-0000-00008D000000}"/>
    <cellStyle name="20% - Énfasis1 3 5 3" xfId="1873" xr:uid="{00000000-0005-0000-0000-00008E000000}"/>
    <cellStyle name="20% - Énfasis1 3 6" xfId="100" xr:uid="{00000000-0005-0000-0000-00008F000000}"/>
    <cellStyle name="20% - Énfasis1 3 6 2" xfId="1875" xr:uid="{00000000-0005-0000-0000-000090000000}"/>
    <cellStyle name="20% - Énfasis1 3 7" xfId="1844" xr:uid="{00000000-0005-0000-0000-000091000000}"/>
    <cellStyle name="20% - Énfasis1 4" xfId="101" xr:uid="{00000000-0005-0000-0000-000092000000}"/>
    <cellStyle name="20% - Énfasis1 4 2" xfId="102" xr:uid="{00000000-0005-0000-0000-000093000000}"/>
    <cellStyle name="20% - Énfasis1 4 2 2" xfId="103" xr:uid="{00000000-0005-0000-0000-000094000000}"/>
    <cellStyle name="20% - Énfasis1 4 2 2 2" xfId="104" xr:uid="{00000000-0005-0000-0000-000095000000}"/>
    <cellStyle name="20% - Énfasis1 4 2 2 2 2" xfId="105" xr:uid="{00000000-0005-0000-0000-000096000000}"/>
    <cellStyle name="20% - Énfasis1 4 2 2 2 2 2" xfId="1880" xr:uid="{00000000-0005-0000-0000-000097000000}"/>
    <cellStyle name="20% - Énfasis1 4 2 2 2 3" xfId="1879" xr:uid="{00000000-0005-0000-0000-000098000000}"/>
    <cellStyle name="20% - Énfasis1 4 2 2 3" xfId="106" xr:uid="{00000000-0005-0000-0000-000099000000}"/>
    <cellStyle name="20% - Énfasis1 4 2 2 3 2" xfId="1881" xr:uid="{00000000-0005-0000-0000-00009A000000}"/>
    <cellStyle name="20% - Énfasis1 4 2 2 4" xfId="1878" xr:uid="{00000000-0005-0000-0000-00009B000000}"/>
    <cellStyle name="20% - Énfasis1 4 2 3" xfId="107" xr:uid="{00000000-0005-0000-0000-00009C000000}"/>
    <cellStyle name="20% - Énfasis1 4 2 3 2" xfId="108" xr:uid="{00000000-0005-0000-0000-00009D000000}"/>
    <cellStyle name="20% - Énfasis1 4 2 3 2 2" xfId="1883" xr:uid="{00000000-0005-0000-0000-00009E000000}"/>
    <cellStyle name="20% - Énfasis1 4 2 3 3" xfId="1882" xr:uid="{00000000-0005-0000-0000-00009F000000}"/>
    <cellStyle name="20% - Énfasis1 4 2 4" xfId="109" xr:uid="{00000000-0005-0000-0000-0000A0000000}"/>
    <cellStyle name="20% - Énfasis1 4 2 4 2" xfId="1884" xr:uid="{00000000-0005-0000-0000-0000A1000000}"/>
    <cellStyle name="20% - Énfasis1 4 2 5" xfId="1877" xr:uid="{00000000-0005-0000-0000-0000A2000000}"/>
    <cellStyle name="20% - Énfasis1 4 3" xfId="110" xr:uid="{00000000-0005-0000-0000-0000A3000000}"/>
    <cellStyle name="20% - Énfasis1 4 3 2" xfId="111" xr:uid="{00000000-0005-0000-0000-0000A4000000}"/>
    <cellStyle name="20% - Énfasis1 4 3 2 2" xfId="112" xr:uid="{00000000-0005-0000-0000-0000A5000000}"/>
    <cellStyle name="20% - Énfasis1 4 3 2 2 2" xfId="1887" xr:uid="{00000000-0005-0000-0000-0000A6000000}"/>
    <cellStyle name="20% - Énfasis1 4 3 2 3" xfId="1886" xr:uid="{00000000-0005-0000-0000-0000A7000000}"/>
    <cellStyle name="20% - Énfasis1 4 3 3" xfId="113" xr:uid="{00000000-0005-0000-0000-0000A8000000}"/>
    <cellStyle name="20% - Énfasis1 4 3 3 2" xfId="1888" xr:uid="{00000000-0005-0000-0000-0000A9000000}"/>
    <cellStyle name="20% - Énfasis1 4 3 4" xfId="1885" xr:uid="{00000000-0005-0000-0000-0000AA000000}"/>
    <cellStyle name="20% - Énfasis1 4 4" xfId="114" xr:uid="{00000000-0005-0000-0000-0000AB000000}"/>
    <cellStyle name="20% - Énfasis1 4 4 2" xfId="115" xr:uid="{00000000-0005-0000-0000-0000AC000000}"/>
    <cellStyle name="20% - Énfasis1 4 4 2 2" xfId="1890" xr:uid="{00000000-0005-0000-0000-0000AD000000}"/>
    <cellStyle name="20% - Énfasis1 4 4 3" xfId="1889" xr:uid="{00000000-0005-0000-0000-0000AE000000}"/>
    <cellStyle name="20% - Énfasis1 4 5" xfId="116" xr:uid="{00000000-0005-0000-0000-0000AF000000}"/>
    <cellStyle name="20% - Énfasis1 4 5 2" xfId="1891" xr:uid="{00000000-0005-0000-0000-0000B0000000}"/>
    <cellStyle name="20% - Énfasis1 4 6" xfId="1876" xr:uid="{00000000-0005-0000-0000-0000B1000000}"/>
    <cellStyle name="20% - Énfasis1 5" xfId="117" xr:uid="{00000000-0005-0000-0000-0000B2000000}"/>
    <cellStyle name="20% - Énfasis1 5 2" xfId="118" xr:uid="{00000000-0005-0000-0000-0000B3000000}"/>
    <cellStyle name="20% - Énfasis1 5 2 2" xfId="119" xr:uid="{00000000-0005-0000-0000-0000B4000000}"/>
    <cellStyle name="20% - Énfasis1 5 2 2 2" xfId="120" xr:uid="{00000000-0005-0000-0000-0000B5000000}"/>
    <cellStyle name="20% - Énfasis1 5 2 2 2 2" xfId="1895" xr:uid="{00000000-0005-0000-0000-0000B6000000}"/>
    <cellStyle name="20% - Énfasis1 5 2 2 3" xfId="1894" xr:uid="{00000000-0005-0000-0000-0000B7000000}"/>
    <cellStyle name="20% - Énfasis1 5 2 3" xfId="121" xr:uid="{00000000-0005-0000-0000-0000B8000000}"/>
    <cellStyle name="20% - Énfasis1 5 2 3 2" xfId="1896" xr:uid="{00000000-0005-0000-0000-0000B9000000}"/>
    <cellStyle name="20% - Énfasis1 5 2 4" xfId="1893" xr:uid="{00000000-0005-0000-0000-0000BA000000}"/>
    <cellStyle name="20% - Énfasis1 5 3" xfId="122" xr:uid="{00000000-0005-0000-0000-0000BB000000}"/>
    <cellStyle name="20% - Énfasis1 5 3 2" xfId="123" xr:uid="{00000000-0005-0000-0000-0000BC000000}"/>
    <cellStyle name="20% - Énfasis1 5 3 2 2" xfId="1898" xr:uid="{00000000-0005-0000-0000-0000BD000000}"/>
    <cellStyle name="20% - Énfasis1 5 3 3" xfId="1897" xr:uid="{00000000-0005-0000-0000-0000BE000000}"/>
    <cellStyle name="20% - Énfasis1 5 4" xfId="124" xr:uid="{00000000-0005-0000-0000-0000BF000000}"/>
    <cellStyle name="20% - Énfasis1 5 4 2" xfId="1899" xr:uid="{00000000-0005-0000-0000-0000C0000000}"/>
    <cellStyle name="20% - Énfasis1 5 5" xfId="1892" xr:uid="{00000000-0005-0000-0000-0000C1000000}"/>
    <cellStyle name="20% - Énfasis1 6" xfId="125" xr:uid="{00000000-0005-0000-0000-0000C2000000}"/>
    <cellStyle name="20% - Énfasis1 6 2" xfId="126" xr:uid="{00000000-0005-0000-0000-0000C3000000}"/>
    <cellStyle name="20% - Énfasis1 6 2 2" xfId="127" xr:uid="{00000000-0005-0000-0000-0000C4000000}"/>
    <cellStyle name="20% - Énfasis1 6 2 2 2" xfId="1902" xr:uid="{00000000-0005-0000-0000-0000C5000000}"/>
    <cellStyle name="20% - Énfasis1 6 2 3" xfId="1901" xr:uid="{00000000-0005-0000-0000-0000C6000000}"/>
    <cellStyle name="20% - Énfasis1 6 3" xfId="128" xr:uid="{00000000-0005-0000-0000-0000C7000000}"/>
    <cellStyle name="20% - Énfasis1 6 3 2" xfId="1903" xr:uid="{00000000-0005-0000-0000-0000C8000000}"/>
    <cellStyle name="20% - Énfasis1 6 4" xfId="1900" xr:uid="{00000000-0005-0000-0000-0000C9000000}"/>
    <cellStyle name="20% - Énfasis1 7" xfId="129" xr:uid="{00000000-0005-0000-0000-0000CA000000}"/>
    <cellStyle name="20% - Énfasis1 7 2" xfId="130" xr:uid="{00000000-0005-0000-0000-0000CB000000}"/>
    <cellStyle name="20% - Énfasis1 7 2 2" xfId="131" xr:uid="{00000000-0005-0000-0000-0000CC000000}"/>
    <cellStyle name="20% - Énfasis1 7 2 2 2" xfId="1906" xr:uid="{00000000-0005-0000-0000-0000CD000000}"/>
    <cellStyle name="20% - Énfasis1 7 2 3" xfId="1905" xr:uid="{00000000-0005-0000-0000-0000CE000000}"/>
    <cellStyle name="20% - Énfasis1 7 3" xfId="132" xr:uid="{00000000-0005-0000-0000-0000CF000000}"/>
    <cellStyle name="20% - Énfasis1 7 3 2" xfId="1907" xr:uid="{00000000-0005-0000-0000-0000D0000000}"/>
    <cellStyle name="20% - Énfasis1 7 4" xfId="1904" xr:uid="{00000000-0005-0000-0000-0000D1000000}"/>
    <cellStyle name="20% - Énfasis1 8" xfId="133" xr:uid="{00000000-0005-0000-0000-0000D2000000}"/>
    <cellStyle name="20% - Énfasis1 8 2" xfId="134" xr:uid="{00000000-0005-0000-0000-0000D3000000}"/>
    <cellStyle name="20% - Énfasis1 8 2 2" xfId="1909" xr:uid="{00000000-0005-0000-0000-0000D4000000}"/>
    <cellStyle name="20% - Énfasis1 8 3" xfId="1908" xr:uid="{00000000-0005-0000-0000-0000D5000000}"/>
    <cellStyle name="20% - Énfasis1 9" xfId="135" xr:uid="{00000000-0005-0000-0000-0000D6000000}"/>
    <cellStyle name="20% - Énfasis1 9 2" xfId="1910" xr:uid="{00000000-0005-0000-0000-0000D7000000}"/>
    <cellStyle name="20% - Énfasis2" xfId="22" builtinId="34" customBuiltin="1"/>
    <cellStyle name="20% - Énfasis2 10" xfId="136" xr:uid="{00000000-0005-0000-0000-0000D9000000}"/>
    <cellStyle name="20% - Énfasis2 10 2" xfId="1912" xr:uid="{00000000-0005-0000-0000-0000DA000000}"/>
    <cellStyle name="20% - Énfasis2 11" xfId="1714" xr:uid="{00000000-0005-0000-0000-0000DB000000}"/>
    <cellStyle name="20% - Énfasis2 11 2" xfId="3474" xr:uid="{00000000-0005-0000-0000-0000DC000000}"/>
    <cellStyle name="20% - Énfasis2 12" xfId="1715" xr:uid="{00000000-0005-0000-0000-0000DD000000}"/>
    <cellStyle name="20% - Énfasis2 12 2" xfId="3475" xr:uid="{00000000-0005-0000-0000-0000DE000000}"/>
    <cellStyle name="20% - Énfasis2 13" xfId="1744" xr:uid="{00000000-0005-0000-0000-0000DF000000}"/>
    <cellStyle name="20% - Énfasis2 13 2" xfId="3504" xr:uid="{00000000-0005-0000-0000-0000E0000000}"/>
    <cellStyle name="20% - Énfasis2 14" xfId="1758" xr:uid="{00000000-0005-0000-0000-0000E1000000}"/>
    <cellStyle name="20% - Énfasis2 14 2" xfId="3518" xr:uid="{00000000-0005-0000-0000-0000E2000000}"/>
    <cellStyle name="20% - Énfasis2 15" xfId="1772" xr:uid="{00000000-0005-0000-0000-0000E3000000}"/>
    <cellStyle name="20% - Énfasis2 15 2" xfId="3532" xr:uid="{00000000-0005-0000-0000-0000E4000000}"/>
    <cellStyle name="20% - Énfasis2 16" xfId="1783" xr:uid="{00000000-0005-0000-0000-0000E5000000}"/>
    <cellStyle name="20% - Énfasis2 16 2" xfId="3543" xr:uid="{00000000-0005-0000-0000-0000E6000000}"/>
    <cellStyle name="20% - Énfasis2 17" xfId="1800" xr:uid="{00000000-0005-0000-0000-0000E7000000}"/>
    <cellStyle name="20% - Énfasis2 17 2" xfId="3560" xr:uid="{00000000-0005-0000-0000-0000E8000000}"/>
    <cellStyle name="20% - Énfasis2 18" xfId="1911" xr:uid="{00000000-0005-0000-0000-0000E9000000}"/>
    <cellStyle name="20% - Énfasis2 2" xfId="137" xr:uid="{00000000-0005-0000-0000-0000EA000000}"/>
    <cellStyle name="20% - Énfasis2 2 2" xfId="138" xr:uid="{00000000-0005-0000-0000-0000EB000000}"/>
    <cellStyle name="20% - Énfasis2 2 2 2" xfId="139" xr:uid="{00000000-0005-0000-0000-0000EC000000}"/>
    <cellStyle name="20% - Énfasis2 2 2 2 2" xfId="140" xr:uid="{00000000-0005-0000-0000-0000ED000000}"/>
    <cellStyle name="20% - Énfasis2 2 2 2 2 2" xfId="141" xr:uid="{00000000-0005-0000-0000-0000EE000000}"/>
    <cellStyle name="20% - Énfasis2 2 2 2 2 2 2" xfId="142" xr:uid="{00000000-0005-0000-0000-0000EF000000}"/>
    <cellStyle name="20% - Énfasis2 2 2 2 2 2 2 2" xfId="1918" xr:uid="{00000000-0005-0000-0000-0000F0000000}"/>
    <cellStyle name="20% - Énfasis2 2 2 2 2 2 3" xfId="1917" xr:uid="{00000000-0005-0000-0000-0000F1000000}"/>
    <cellStyle name="20% - Énfasis2 2 2 2 2 3" xfId="143" xr:uid="{00000000-0005-0000-0000-0000F2000000}"/>
    <cellStyle name="20% - Énfasis2 2 2 2 2 3 2" xfId="1919" xr:uid="{00000000-0005-0000-0000-0000F3000000}"/>
    <cellStyle name="20% - Énfasis2 2 2 2 2 4" xfId="1916" xr:uid="{00000000-0005-0000-0000-0000F4000000}"/>
    <cellStyle name="20% - Énfasis2 2 2 2 3" xfId="144" xr:uid="{00000000-0005-0000-0000-0000F5000000}"/>
    <cellStyle name="20% - Énfasis2 2 2 2 3 2" xfId="145" xr:uid="{00000000-0005-0000-0000-0000F6000000}"/>
    <cellStyle name="20% - Énfasis2 2 2 2 3 2 2" xfId="1921" xr:uid="{00000000-0005-0000-0000-0000F7000000}"/>
    <cellStyle name="20% - Énfasis2 2 2 2 3 3" xfId="1920" xr:uid="{00000000-0005-0000-0000-0000F8000000}"/>
    <cellStyle name="20% - Énfasis2 2 2 2 4" xfId="146" xr:uid="{00000000-0005-0000-0000-0000F9000000}"/>
    <cellStyle name="20% - Énfasis2 2 2 2 4 2" xfId="1922" xr:uid="{00000000-0005-0000-0000-0000FA000000}"/>
    <cellStyle name="20% - Énfasis2 2 2 2 5" xfId="1915" xr:uid="{00000000-0005-0000-0000-0000FB000000}"/>
    <cellStyle name="20% - Énfasis2 2 2 3" xfId="147" xr:uid="{00000000-0005-0000-0000-0000FC000000}"/>
    <cellStyle name="20% - Énfasis2 2 2 3 2" xfId="148" xr:uid="{00000000-0005-0000-0000-0000FD000000}"/>
    <cellStyle name="20% - Énfasis2 2 2 3 2 2" xfId="149" xr:uid="{00000000-0005-0000-0000-0000FE000000}"/>
    <cellStyle name="20% - Énfasis2 2 2 3 2 2 2" xfId="1925" xr:uid="{00000000-0005-0000-0000-0000FF000000}"/>
    <cellStyle name="20% - Énfasis2 2 2 3 2 3" xfId="1924" xr:uid="{00000000-0005-0000-0000-000000010000}"/>
    <cellStyle name="20% - Énfasis2 2 2 3 3" xfId="150" xr:uid="{00000000-0005-0000-0000-000001010000}"/>
    <cellStyle name="20% - Énfasis2 2 2 3 3 2" xfId="1926" xr:uid="{00000000-0005-0000-0000-000002010000}"/>
    <cellStyle name="20% - Énfasis2 2 2 3 4" xfId="1923" xr:uid="{00000000-0005-0000-0000-000003010000}"/>
    <cellStyle name="20% - Énfasis2 2 2 4" xfId="151" xr:uid="{00000000-0005-0000-0000-000004010000}"/>
    <cellStyle name="20% - Énfasis2 2 2 4 2" xfId="152" xr:uid="{00000000-0005-0000-0000-000005010000}"/>
    <cellStyle name="20% - Énfasis2 2 2 4 2 2" xfId="1928" xr:uid="{00000000-0005-0000-0000-000006010000}"/>
    <cellStyle name="20% - Énfasis2 2 2 4 3" xfId="1927" xr:uid="{00000000-0005-0000-0000-000007010000}"/>
    <cellStyle name="20% - Énfasis2 2 2 5" xfId="153" xr:uid="{00000000-0005-0000-0000-000008010000}"/>
    <cellStyle name="20% - Énfasis2 2 2 5 2" xfId="1929" xr:uid="{00000000-0005-0000-0000-000009010000}"/>
    <cellStyle name="20% - Énfasis2 2 2 6" xfId="1914" xr:uid="{00000000-0005-0000-0000-00000A010000}"/>
    <cellStyle name="20% - Énfasis2 2 3" xfId="154" xr:uid="{00000000-0005-0000-0000-00000B010000}"/>
    <cellStyle name="20% - Énfasis2 2 3 2" xfId="155" xr:uid="{00000000-0005-0000-0000-00000C010000}"/>
    <cellStyle name="20% - Énfasis2 2 3 2 2" xfId="156" xr:uid="{00000000-0005-0000-0000-00000D010000}"/>
    <cellStyle name="20% - Énfasis2 2 3 2 2 2" xfId="157" xr:uid="{00000000-0005-0000-0000-00000E010000}"/>
    <cellStyle name="20% - Énfasis2 2 3 2 2 2 2" xfId="1933" xr:uid="{00000000-0005-0000-0000-00000F010000}"/>
    <cellStyle name="20% - Énfasis2 2 3 2 2 3" xfId="1932" xr:uid="{00000000-0005-0000-0000-000010010000}"/>
    <cellStyle name="20% - Énfasis2 2 3 2 3" xfId="158" xr:uid="{00000000-0005-0000-0000-000011010000}"/>
    <cellStyle name="20% - Énfasis2 2 3 2 3 2" xfId="1934" xr:uid="{00000000-0005-0000-0000-000012010000}"/>
    <cellStyle name="20% - Énfasis2 2 3 2 4" xfId="1931" xr:uid="{00000000-0005-0000-0000-000013010000}"/>
    <cellStyle name="20% - Énfasis2 2 3 3" xfId="159" xr:uid="{00000000-0005-0000-0000-000014010000}"/>
    <cellStyle name="20% - Énfasis2 2 3 3 2" xfId="160" xr:uid="{00000000-0005-0000-0000-000015010000}"/>
    <cellStyle name="20% - Énfasis2 2 3 3 2 2" xfId="1936" xr:uid="{00000000-0005-0000-0000-000016010000}"/>
    <cellStyle name="20% - Énfasis2 2 3 3 3" xfId="1935" xr:uid="{00000000-0005-0000-0000-000017010000}"/>
    <cellStyle name="20% - Énfasis2 2 3 4" xfId="161" xr:uid="{00000000-0005-0000-0000-000018010000}"/>
    <cellStyle name="20% - Énfasis2 2 3 4 2" xfId="1937" xr:uid="{00000000-0005-0000-0000-000019010000}"/>
    <cellStyle name="20% - Énfasis2 2 3 5" xfId="1930" xr:uid="{00000000-0005-0000-0000-00001A010000}"/>
    <cellStyle name="20% - Énfasis2 2 4" xfId="162" xr:uid="{00000000-0005-0000-0000-00001B010000}"/>
    <cellStyle name="20% - Énfasis2 2 4 2" xfId="163" xr:uid="{00000000-0005-0000-0000-00001C010000}"/>
    <cellStyle name="20% - Énfasis2 2 4 2 2" xfId="164" xr:uid="{00000000-0005-0000-0000-00001D010000}"/>
    <cellStyle name="20% - Énfasis2 2 4 2 2 2" xfId="1940" xr:uid="{00000000-0005-0000-0000-00001E010000}"/>
    <cellStyle name="20% - Énfasis2 2 4 2 3" xfId="1939" xr:uid="{00000000-0005-0000-0000-00001F010000}"/>
    <cellStyle name="20% - Énfasis2 2 4 3" xfId="165" xr:uid="{00000000-0005-0000-0000-000020010000}"/>
    <cellStyle name="20% - Énfasis2 2 4 3 2" xfId="1941" xr:uid="{00000000-0005-0000-0000-000021010000}"/>
    <cellStyle name="20% - Énfasis2 2 4 4" xfId="1938" xr:uid="{00000000-0005-0000-0000-000022010000}"/>
    <cellStyle name="20% - Énfasis2 2 5" xfId="166" xr:uid="{00000000-0005-0000-0000-000023010000}"/>
    <cellStyle name="20% - Énfasis2 2 5 2" xfId="167" xr:uid="{00000000-0005-0000-0000-000024010000}"/>
    <cellStyle name="20% - Énfasis2 2 5 2 2" xfId="1943" xr:uid="{00000000-0005-0000-0000-000025010000}"/>
    <cellStyle name="20% - Énfasis2 2 5 3" xfId="1942" xr:uid="{00000000-0005-0000-0000-000026010000}"/>
    <cellStyle name="20% - Énfasis2 2 6" xfId="168" xr:uid="{00000000-0005-0000-0000-000027010000}"/>
    <cellStyle name="20% - Énfasis2 2 6 2" xfId="1944" xr:uid="{00000000-0005-0000-0000-000028010000}"/>
    <cellStyle name="20% - Énfasis2 2 7" xfId="1913" xr:uid="{00000000-0005-0000-0000-000029010000}"/>
    <cellStyle name="20% - Énfasis2 3" xfId="169" xr:uid="{00000000-0005-0000-0000-00002A010000}"/>
    <cellStyle name="20% - Énfasis2 3 2" xfId="170" xr:uid="{00000000-0005-0000-0000-00002B010000}"/>
    <cellStyle name="20% - Énfasis2 3 2 2" xfId="171" xr:uid="{00000000-0005-0000-0000-00002C010000}"/>
    <cellStyle name="20% - Énfasis2 3 2 2 2" xfId="172" xr:uid="{00000000-0005-0000-0000-00002D010000}"/>
    <cellStyle name="20% - Énfasis2 3 2 2 2 2" xfId="173" xr:uid="{00000000-0005-0000-0000-00002E010000}"/>
    <cellStyle name="20% - Énfasis2 3 2 2 2 2 2" xfId="174" xr:uid="{00000000-0005-0000-0000-00002F010000}"/>
    <cellStyle name="20% - Énfasis2 3 2 2 2 2 2 2" xfId="1950" xr:uid="{00000000-0005-0000-0000-000030010000}"/>
    <cellStyle name="20% - Énfasis2 3 2 2 2 2 3" xfId="1949" xr:uid="{00000000-0005-0000-0000-000031010000}"/>
    <cellStyle name="20% - Énfasis2 3 2 2 2 3" xfId="175" xr:uid="{00000000-0005-0000-0000-000032010000}"/>
    <cellStyle name="20% - Énfasis2 3 2 2 2 3 2" xfId="1951" xr:uid="{00000000-0005-0000-0000-000033010000}"/>
    <cellStyle name="20% - Énfasis2 3 2 2 2 4" xfId="1948" xr:uid="{00000000-0005-0000-0000-000034010000}"/>
    <cellStyle name="20% - Énfasis2 3 2 2 3" xfId="176" xr:uid="{00000000-0005-0000-0000-000035010000}"/>
    <cellStyle name="20% - Énfasis2 3 2 2 3 2" xfId="177" xr:uid="{00000000-0005-0000-0000-000036010000}"/>
    <cellStyle name="20% - Énfasis2 3 2 2 3 2 2" xfId="1953" xr:uid="{00000000-0005-0000-0000-000037010000}"/>
    <cellStyle name="20% - Énfasis2 3 2 2 3 3" xfId="1952" xr:uid="{00000000-0005-0000-0000-000038010000}"/>
    <cellStyle name="20% - Énfasis2 3 2 2 4" xfId="178" xr:uid="{00000000-0005-0000-0000-000039010000}"/>
    <cellStyle name="20% - Énfasis2 3 2 2 4 2" xfId="1954" xr:uid="{00000000-0005-0000-0000-00003A010000}"/>
    <cellStyle name="20% - Énfasis2 3 2 2 5" xfId="1947" xr:uid="{00000000-0005-0000-0000-00003B010000}"/>
    <cellStyle name="20% - Énfasis2 3 2 3" xfId="179" xr:uid="{00000000-0005-0000-0000-00003C010000}"/>
    <cellStyle name="20% - Énfasis2 3 2 3 2" xfId="180" xr:uid="{00000000-0005-0000-0000-00003D010000}"/>
    <cellStyle name="20% - Énfasis2 3 2 3 2 2" xfId="181" xr:uid="{00000000-0005-0000-0000-00003E010000}"/>
    <cellStyle name="20% - Énfasis2 3 2 3 2 2 2" xfId="1957" xr:uid="{00000000-0005-0000-0000-00003F010000}"/>
    <cellStyle name="20% - Énfasis2 3 2 3 2 3" xfId="1956" xr:uid="{00000000-0005-0000-0000-000040010000}"/>
    <cellStyle name="20% - Énfasis2 3 2 3 3" xfId="182" xr:uid="{00000000-0005-0000-0000-000041010000}"/>
    <cellStyle name="20% - Énfasis2 3 2 3 3 2" xfId="1958" xr:uid="{00000000-0005-0000-0000-000042010000}"/>
    <cellStyle name="20% - Énfasis2 3 2 3 4" xfId="1955" xr:uid="{00000000-0005-0000-0000-000043010000}"/>
    <cellStyle name="20% - Énfasis2 3 2 4" xfId="183" xr:uid="{00000000-0005-0000-0000-000044010000}"/>
    <cellStyle name="20% - Énfasis2 3 2 4 2" xfId="184" xr:uid="{00000000-0005-0000-0000-000045010000}"/>
    <cellStyle name="20% - Énfasis2 3 2 4 2 2" xfId="1960" xr:uid="{00000000-0005-0000-0000-000046010000}"/>
    <cellStyle name="20% - Énfasis2 3 2 4 3" xfId="1959" xr:uid="{00000000-0005-0000-0000-000047010000}"/>
    <cellStyle name="20% - Énfasis2 3 2 5" xfId="185" xr:uid="{00000000-0005-0000-0000-000048010000}"/>
    <cellStyle name="20% - Énfasis2 3 2 5 2" xfId="1961" xr:uid="{00000000-0005-0000-0000-000049010000}"/>
    <cellStyle name="20% - Énfasis2 3 2 6" xfId="1946" xr:uid="{00000000-0005-0000-0000-00004A010000}"/>
    <cellStyle name="20% - Énfasis2 3 3" xfId="186" xr:uid="{00000000-0005-0000-0000-00004B010000}"/>
    <cellStyle name="20% - Énfasis2 3 3 2" xfId="187" xr:uid="{00000000-0005-0000-0000-00004C010000}"/>
    <cellStyle name="20% - Énfasis2 3 3 2 2" xfId="188" xr:uid="{00000000-0005-0000-0000-00004D010000}"/>
    <cellStyle name="20% - Énfasis2 3 3 2 2 2" xfId="189" xr:uid="{00000000-0005-0000-0000-00004E010000}"/>
    <cellStyle name="20% - Énfasis2 3 3 2 2 2 2" xfId="1965" xr:uid="{00000000-0005-0000-0000-00004F010000}"/>
    <cellStyle name="20% - Énfasis2 3 3 2 2 3" xfId="1964" xr:uid="{00000000-0005-0000-0000-000050010000}"/>
    <cellStyle name="20% - Énfasis2 3 3 2 3" xfId="190" xr:uid="{00000000-0005-0000-0000-000051010000}"/>
    <cellStyle name="20% - Énfasis2 3 3 2 3 2" xfId="1966" xr:uid="{00000000-0005-0000-0000-000052010000}"/>
    <cellStyle name="20% - Énfasis2 3 3 2 4" xfId="1963" xr:uid="{00000000-0005-0000-0000-000053010000}"/>
    <cellStyle name="20% - Énfasis2 3 3 3" xfId="191" xr:uid="{00000000-0005-0000-0000-000054010000}"/>
    <cellStyle name="20% - Énfasis2 3 3 3 2" xfId="192" xr:uid="{00000000-0005-0000-0000-000055010000}"/>
    <cellStyle name="20% - Énfasis2 3 3 3 2 2" xfId="1968" xr:uid="{00000000-0005-0000-0000-000056010000}"/>
    <cellStyle name="20% - Énfasis2 3 3 3 3" xfId="1967" xr:uid="{00000000-0005-0000-0000-000057010000}"/>
    <cellStyle name="20% - Énfasis2 3 3 4" xfId="193" xr:uid="{00000000-0005-0000-0000-000058010000}"/>
    <cellStyle name="20% - Énfasis2 3 3 4 2" xfId="1969" xr:uid="{00000000-0005-0000-0000-000059010000}"/>
    <cellStyle name="20% - Énfasis2 3 3 5" xfId="1962" xr:uid="{00000000-0005-0000-0000-00005A010000}"/>
    <cellStyle name="20% - Énfasis2 3 4" xfId="194" xr:uid="{00000000-0005-0000-0000-00005B010000}"/>
    <cellStyle name="20% - Énfasis2 3 4 2" xfId="195" xr:uid="{00000000-0005-0000-0000-00005C010000}"/>
    <cellStyle name="20% - Énfasis2 3 4 2 2" xfId="196" xr:uid="{00000000-0005-0000-0000-00005D010000}"/>
    <cellStyle name="20% - Énfasis2 3 4 2 2 2" xfId="1972" xr:uid="{00000000-0005-0000-0000-00005E010000}"/>
    <cellStyle name="20% - Énfasis2 3 4 2 3" xfId="1971" xr:uid="{00000000-0005-0000-0000-00005F010000}"/>
    <cellStyle name="20% - Énfasis2 3 4 3" xfId="197" xr:uid="{00000000-0005-0000-0000-000060010000}"/>
    <cellStyle name="20% - Énfasis2 3 4 3 2" xfId="1973" xr:uid="{00000000-0005-0000-0000-000061010000}"/>
    <cellStyle name="20% - Énfasis2 3 4 4" xfId="1970" xr:uid="{00000000-0005-0000-0000-000062010000}"/>
    <cellStyle name="20% - Énfasis2 3 5" xfId="198" xr:uid="{00000000-0005-0000-0000-000063010000}"/>
    <cellStyle name="20% - Énfasis2 3 5 2" xfId="199" xr:uid="{00000000-0005-0000-0000-000064010000}"/>
    <cellStyle name="20% - Énfasis2 3 5 2 2" xfId="1975" xr:uid="{00000000-0005-0000-0000-000065010000}"/>
    <cellStyle name="20% - Énfasis2 3 5 3" xfId="1974" xr:uid="{00000000-0005-0000-0000-000066010000}"/>
    <cellStyle name="20% - Énfasis2 3 6" xfId="200" xr:uid="{00000000-0005-0000-0000-000067010000}"/>
    <cellStyle name="20% - Énfasis2 3 6 2" xfId="1976" xr:uid="{00000000-0005-0000-0000-000068010000}"/>
    <cellStyle name="20% - Énfasis2 3 7" xfId="1945" xr:uid="{00000000-0005-0000-0000-000069010000}"/>
    <cellStyle name="20% - Énfasis2 4" xfId="201" xr:uid="{00000000-0005-0000-0000-00006A010000}"/>
    <cellStyle name="20% - Énfasis2 4 2" xfId="202" xr:uid="{00000000-0005-0000-0000-00006B010000}"/>
    <cellStyle name="20% - Énfasis2 4 2 2" xfId="203" xr:uid="{00000000-0005-0000-0000-00006C010000}"/>
    <cellStyle name="20% - Énfasis2 4 2 2 2" xfId="204" xr:uid="{00000000-0005-0000-0000-00006D010000}"/>
    <cellStyle name="20% - Énfasis2 4 2 2 2 2" xfId="205" xr:uid="{00000000-0005-0000-0000-00006E010000}"/>
    <cellStyle name="20% - Énfasis2 4 2 2 2 2 2" xfId="1981" xr:uid="{00000000-0005-0000-0000-00006F010000}"/>
    <cellStyle name="20% - Énfasis2 4 2 2 2 3" xfId="1980" xr:uid="{00000000-0005-0000-0000-000070010000}"/>
    <cellStyle name="20% - Énfasis2 4 2 2 3" xfId="206" xr:uid="{00000000-0005-0000-0000-000071010000}"/>
    <cellStyle name="20% - Énfasis2 4 2 2 3 2" xfId="1982" xr:uid="{00000000-0005-0000-0000-000072010000}"/>
    <cellStyle name="20% - Énfasis2 4 2 2 4" xfId="1979" xr:uid="{00000000-0005-0000-0000-000073010000}"/>
    <cellStyle name="20% - Énfasis2 4 2 3" xfId="207" xr:uid="{00000000-0005-0000-0000-000074010000}"/>
    <cellStyle name="20% - Énfasis2 4 2 3 2" xfId="208" xr:uid="{00000000-0005-0000-0000-000075010000}"/>
    <cellStyle name="20% - Énfasis2 4 2 3 2 2" xfId="1984" xr:uid="{00000000-0005-0000-0000-000076010000}"/>
    <cellStyle name="20% - Énfasis2 4 2 3 3" xfId="1983" xr:uid="{00000000-0005-0000-0000-000077010000}"/>
    <cellStyle name="20% - Énfasis2 4 2 4" xfId="209" xr:uid="{00000000-0005-0000-0000-000078010000}"/>
    <cellStyle name="20% - Énfasis2 4 2 4 2" xfId="1985" xr:uid="{00000000-0005-0000-0000-000079010000}"/>
    <cellStyle name="20% - Énfasis2 4 2 5" xfId="1978" xr:uid="{00000000-0005-0000-0000-00007A010000}"/>
    <cellStyle name="20% - Énfasis2 4 3" xfId="210" xr:uid="{00000000-0005-0000-0000-00007B010000}"/>
    <cellStyle name="20% - Énfasis2 4 3 2" xfId="211" xr:uid="{00000000-0005-0000-0000-00007C010000}"/>
    <cellStyle name="20% - Énfasis2 4 3 2 2" xfId="212" xr:uid="{00000000-0005-0000-0000-00007D010000}"/>
    <cellStyle name="20% - Énfasis2 4 3 2 2 2" xfId="1988" xr:uid="{00000000-0005-0000-0000-00007E010000}"/>
    <cellStyle name="20% - Énfasis2 4 3 2 3" xfId="1987" xr:uid="{00000000-0005-0000-0000-00007F010000}"/>
    <cellStyle name="20% - Énfasis2 4 3 3" xfId="213" xr:uid="{00000000-0005-0000-0000-000080010000}"/>
    <cellStyle name="20% - Énfasis2 4 3 3 2" xfId="1989" xr:uid="{00000000-0005-0000-0000-000081010000}"/>
    <cellStyle name="20% - Énfasis2 4 3 4" xfId="1986" xr:uid="{00000000-0005-0000-0000-000082010000}"/>
    <cellStyle name="20% - Énfasis2 4 4" xfId="214" xr:uid="{00000000-0005-0000-0000-000083010000}"/>
    <cellStyle name="20% - Énfasis2 4 4 2" xfId="215" xr:uid="{00000000-0005-0000-0000-000084010000}"/>
    <cellStyle name="20% - Énfasis2 4 4 2 2" xfId="1991" xr:uid="{00000000-0005-0000-0000-000085010000}"/>
    <cellStyle name="20% - Énfasis2 4 4 3" xfId="1990" xr:uid="{00000000-0005-0000-0000-000086010000}"/>
    <cellStyle name="20% - Énfasis2 4 5" xfId="216" xr:uid="{00000000-0005-0000-0000-000087010000}"/>
    <cellStyle name="20% - Énfasis2 4 5 2" xfId="1992" xr:uid="{00000000-0005-0000-0000-000088010000}"/>
    <cellStyle name="20% - Énfasis2 4 6" xfId="1977" xr:uid="{00000000-0005-0000-0000-000089010000}"/>
    <cellStyle name="20% - Énfasis2 5" xfId="217" xr:uid="{00000000-0005-0000-0000-00008A010000}"/>
    <cellStyle name="20% - Énfasis2 5 2" xfId="218" xr:uid="{00000000-0005-0000-0000-00008B010000}"/>
    <cellStyle name="20% - Énfasis2 5 2 2" xfId="219" xr:uid="{00000000-0005-0000-0000-00008C010000}"/>
    <cellStyle name="20% - Énfasis2 5 2 2 2" xfId="220" xr:uid="{00000000-0005-0000-0000-00008D010000}"/>
    <cellStyle name="20% - Énfasis2 5 2 2 2 2" xfId="1996" xr:uid="{00000000-0005-0000-0000-00008E010000}"/>
    <cellStyle name="20% - Énfasis2 5 2 2 3" xfId="1995" xr:uid="{00000000-0005-0000-0000-00008F010000}"/>
    <cellStyle name="20% - Énfasis2 5 2 3" xfId="221" xr:uid="{00000000-0005-0000-0000-000090010000}"/>
    <cellStyle name="20% - Énfasis2 5 2 3 2" xfId="1997" xr:uid="{00000000-0005-0000-0000-000091010000}"/>
    <cellStyle name="20% - Énfasis2 5 2 4" xfId="1994" xr:uid="{00000000-0005-0000-0000-000092010000}"/>
    <cellStyle name="20% - Énfasis2 5 3" xfId="222" xr:uid="{00000000-0005-0000-0000-000093010000}"/>
    <cellStyle name="20% - Énfasis2 5 3 2" xfId="223" xr:uid="{00000000-0005-0000-0000-000094010000}"/>
    <cellStyle name="20% - Énfasis2 5 3 2 2" xfId="1999" xr:uid="{00000000-0005-0000-0000-000095010000}"/>
    <cellStyle name="20% - Énfasis2 5 3 3" xfId="1998" xr:uid="{00000000-0005-0000-0000-000096010000}"/>
    <cellStyle name="20% - Énfasis2 5 4" xfId="224" xr:uid="{00000000-0005-0000-0000-000097010000}"/>
    <cellStyle name="20% - Énfasis2 5 4 2" xfId="2000" xr:uid="{00000000-0005-0000-0000-000098010000}"/>
    <cellStyle name="20% - Énfasis2 5 5" xfId="1993" xr:uid="{00000000-0005-0000-0000-000099010000}"/>
    <cellStyle name="20% - Énfasis2 6" xfId="225" xr:uid="{00000000-0005-0000-0000-00009A010000}"/>
    <cellStyle name="20% - Énfasis2 6 2" xfId="226" xr:uid="{00000000-0005-0000-0000-00009B010000}"/>
    <cellStyle name="20% - Énfasis2 6 2 2" xfId="227" xr:uid="{00000000-0005-0000-0000-00009C010000}"/>
    <cellStyle name="20% - Énfasis2 6 2 2 2" xfId="2003" xr:uid="{00000000-0005-0000-0000-00009D010000}"/>
    <cellStyle name="20% - Énfasis2 6 2 3" xfId="2002" xr:uid="{00000000-0005-0000-0000-00009E010000}"/>
    <cellStyle name="20% - Énfasis2 6 3" xfId="228" xr:uid="{00000000-0005-0000-0000-00009F010000}"/>
    <cellStyle name="20% - Énfasis2 6 3 2" xfId="2004" xr:uid="{00000000-0005-0000-0000-0000A0010000}"/>
    <cellStyle name="20% - Énfasis2 6 4" xfId="2001" xr:uid="{00000000-0005-0000-0000-0000A1010000}"/>
    <cellStyle name="20% - Énfasis2 7" xfId="229" xr:uid="{00000000-0005-0000-0000-0000A2010000}"/>
    <cellStyle name="20% - Énfasis2 7 2" xfId="230" xr:uid="{00000000-0005-0000-0000-0000A3010000}"/>
    <cellStyle name="20% - Énfasis2 7 2 2" xfId="231" xr:uid="{00000000-0005-0000-0000-0000A4010000}"/>
    <cellStyle name="20% - Énfasis2 7 2 2 2" xfId="2007" xr:uid="{00000000-0005-0000-0000-0000A5010000}"/>
    <cellStyle name="20% - Énfasis2 7 2 3" xfId="2006" xr:uid="{00000000-0005-0000-0000-0000A6010000}"/>
    <cellStyle name="20% - Énfasis2 7 3" xfId="232" xr:uid="{00000000-0005-0000-0000-0000A7010000}"/>
    <cellStyle name="20% - Énfasis2 7 3 2" xfId="2008" xr:uid="{00000000-0005-0000-0000-0000A8010000}"/>
    <cellStyle name="20% - Énfasis2 7 4" xfId="2005" xr:uid="{00000000-0005-0000-0000-0000A9010000}"/>
    <cellStyle name="20% - Énfasis2 8" xfId="233" xr:uid="{00000000-0005-0000-0000-0000AA010000}"/>
    <cellStyle name="20% - Énfasis2 8 2" xfId="234" xr:uid="{00000000-0005-0000-0000-0000AB010000}"/>
    <cellStyle name="20% - Énfasis2 8 2 2" xfId="2010" xr:uid="{00000000-0005-0000-0000-0000AC010000}"/>
    <cellStyle name="20% - Énfasis2 8 3" xfId="2009" xr:uid="{00000000-0005-0000-0000-0000AD010000}"/>
    <cellStyle name="20% - Énfasis2 9" xfId="235" xr:uid="{00000000-0005-0000-0000-0000AE010000}"/>
    <cellStyle name="20% - Énfasis2 9 2" xfId="2011" xr:uid="{00000000-0005-0000-0000-0000AF010000}"/>
    <cellStyle name="20% - Énfasis3" xfId="25" builtinId="38" customBuiltin="1"/>
    <cellStyle name="20% - Énfasis3 10" xfId="236" xr:uid="{00000000-0005-0000-0000-0000B1010000}"/>
    <cellStyle name="20% - Énfasis3 10 2" xfId="2013" xr:uid="{00000000-0005-0000-0000-0000B2010000}"/>
    <cellStyle name="20% - Énfasis3 11" xfId="1716" xr:uid="{00000000-0005-0000-0000-0000B3010000}"/>
    <cellStyle name="20% - Énfasis3 11 2" xfId="3476" xr:uid="{00000000-0005-0000-0000-0000B4010000}"/>
    <cellStyle name="20% - Énfasis3 12" xfId="1717" xr:uid="{00000000-0005-0000-0000-0000B5010000}"/>
    <cellStyle name="20% - Énfasis3 12 2" xfId="3477" xr:uid="{00000000-0005-0000-0000-0000B6010000}"/>
    <cellStyle name="20% - Énfasis3 13" xfId="1746" xr:uid="{00000000-0005-0000-0000-0000B7010000}"/>
    <cellStyle name="20% - Énfasis3 13 2" xfId="3506" xr:uid="{00000000-0005-0000-0000-0000B8010000}"/>
    <cellStyle name="20% - Énfasis3 14" xfId="1760" xr:uid="{00000000-0005-0000-0000-0000B9010000}"/>
    <cellStyle name="20% - Énfasis3 14 2" xfId="3520" xr:uid="{00000000-0005-0000-0000-0000BA010000}"/>
    <cellStyle name="20% - Énfasis3 15" xfId="1774" xr:uid="{00000000-0005-0000-0000-0000BB010000}"/>
    <cellStyle name="20% - Énfasis3 15 2" xfId="3534" xr:uid="{00000000-0005-0000-0000-0000BC010000}"/>
    <cellStyle name="20% - Énfasis3 16" xfId="1784" xr:uid="{00000000-0005-0000-0000-0000BD010000}"/>
    <cellStyle name="20% - Énfasis3 16 2" xfId="3544" xr:uid="{00000000-0005-0000-0000-0000BE010000}"/>
    <cellStyle name="20% - Énfasis3 17" xfId="1802" xr:uid="{00000000-0005-0000-0000-0000BF010000}"/>
    <cellStyle name="20% - Énfasis3 17 2" xfId="3562" xr:uid="{00000000-0005-0000-0000-0000C0010000}"/>
    <cellStyle name="20% - Énfasis3 18" xfId="2012" xr:uid="{00000000-0005-0000-0000-0000C1010000}"/>
    <cellStyle name="20% - Énfasis3 2" xfId="237" xr:uid="{00000000-0005-0000-0000-0000C2010000}"/>
    <cellStyle name="20% - Énfasis3 2 2" xfId="238" xr:uid="{00000000-0005-0000-0000-0000C3010000}"/>
    <cellStyle name="20% - Énfasis3 2 2 2" xfId="239" xr:uid="{00000000-0005-0000-0000-0000C4010000}"/>
    <cellStyle name="20% - Énfasis3 2 2 2 2" xfId="240" xr:uid="{00000000-0005-0000-0000-0000C5010000}"/>
    <cellStyle name="20% - Énfasis3 2 2 2 2 2" xfId="241" xr:uid="{00000000-0005-0000-0000-0000C6010000}"/>
    <cellStyle name="20% - Énfasis3 2 2 2 2 2 2" xfId="242" xr:uid="{00000000-0005-0000-0000-0000C7010000}"/>
    <cellStyle name="20% - Énfasis3 2 2 2 2 2 2 2" xfId="2019" xr:uid="{00000000-0005-0000-0000-0000C8010000}"/>
    <cellStyle name="20% - Énfasis3 2 2 2 2 2 3" xfId="2018" xr:uid="{00000000-0005-0000-0000-0000C9010000}"/>
    <cellStyle name="20% - Énfasis3 2 2 2 2 3" xfId="243" xr:uid="{00000000-0005-0000-0000-0000CA010000}"/>
    <cellStyle name="20% - Énfasis3 2 2 2 2 3 2" xfId="2020" xr:uid="{00000000-0005-0000-0000-0000CB010000}"/>
    <cellStyle name="20% - Énfasis3 2 2 2 2 4" xfId="2017" xr:uid="{00000000-0005-0000-0000-0000CC010000}"/>
    <cellStyle name="20% - Énfasis3 2 2 2 3" xfId="244" xr:uid="{00000000-0005-0000-0000-0000CD010000}"/>
    <cellStyle name="20% - Énfasis3 2 2 2 3 2" xfId="245" xr:uid="{00000000-0005-0000-0000-0000CE010000}"/>
    <cellStyle name="20% - Énfasis3 2 2 2 3 2 2" xfId="2022" xr:uid="{00000000-0005-0000-0000-0000CF010000}"/>
    <cellStyle name="20% - Énfasis3 2 2 2 3 3" xfId="2021" xr:uid="{00000000-0005-0000-0000-0000D0010000}"/>
    <cellStyle name="20% - Énfasis3 2 2 2 4" xfId="246" xr:uid="{00000000-0005-0000-0000-0000D1010000}"/>
    <cellStyle name="20% - Énfasis3 2 2 2 4 2" xfId="2023" xr:uid="{00000000-0005-0000-0000-0000D2010000}"/>
    <cellStyle name="20% - Énfasis3 2 2 2 5" xfId="2016" xr:uid="{00000000-0005-0000-0000-0000D3010000}"/>
    <cellStyle name="20% - Énfasis3 2 2 3" xfId="247" xr:uid="{00000000-0005-0000-0000-0000D4010000}"/>
    <cellStyle name="20% - Énfasis3 2 2 3 2" xfId="248" xr:uid="{00000000-0005-0000-0000-0000D5010000}"/>
    <cellStyle name="20% - Énfasis3 2 2 3 2 2" xfId="249" xr:uid="{00000000-0005-0000-0000-0000D6010000}"/>
    <cellStyle name="20% - Énfasis3 2 2 3 2 2 2" xfId="2026" xr:uid="{00000000-0005-0000-0000-0000D7010000}"/>
    <cellStyle name="20% - Énfasis3 2 2 3 2 3" xfId="2025" xr:uid="{00000000-0005-0000-0000-0000D8010000}"/>
    <cellStyle name="20% - Énfasis3 2 2 3 3" xfId="250" xr:uid="{00000000-0005-0000-0000-0000D9010000}"/>
    <cellStyle name="20% - Énfasis3 2 2 3 3 2" xfId="2027" xr:uid="{00000000-0005-0000-0000-0000DA010000}"/>
    <cellStyle name="20% - Énfasis3 2 2 3 4" xfId="2024" xr:uid="{00000000-0005-0000-0000-0000DB010000}"/>
    <cellStyle name="20% - Énfasis3 2 2 4" xfId="251" xr:uid="{00000000-0005-0000-0000-0000DC010000}"/>
    <cellStyle name="20% - Énfasis3 2 2 4 2" xfId="252" xr:uid="{00000000-0005-0000-0000-0000DD010000}"/>
    <cellStyle name="20% - Énfasis3 2 2 4 2 2" xfId="2029" xr:uid="{00000000-0005-0000-0000-0000DE010000}"/>
    <cellStyle name="20% - Énfasis3 2 2 4 3" xfId="2028" xr:uid="{00000000-0005-0000-0000-0000DF010000}"/>
    <cellStyle name="20% - Énfasis3 2 2 5" xfId="253" xr:uid="{00000000-0005-0000-0000-0000E0010000}"/>
    <cellStyle name="20% - Énfasis3 2 2 5 2" xfId="2030" xr:uid="{00000000-0005-0000-0000-0000E1010000}"/>
    <cellStyle name="20% - Énfasis3 2 2 6" xfId="2015" xr:uid="{00000000-0005-0000-0000-0000E2010000}"/>
    <cellStyle name="20% - Énfasis3 2 3" xfId="254" xr:uid="{00000000-0005-0000-0000-0000E3010000}"/>
    <cellStyle name="20% - Énfasis3 2 3 2" xfId="255" xr:uid="{00000000-0005-0000-0000-0000E4010000}"/>
    <cellStyle name="20% - Énfasis3 2 3 2 2" xfId="256" xr:uid="{00000000-0005-0000-0000-0000E5010000}"/>
    <cellStyle name="20% - Énfasis3 2 3 2 2 2" xfId="257" xr:uid="{00000000-0005-0000-0000-0000E6010000}"/>
    <cellStyle name="20% - Énfasis3 2 3 2 2 2 2" xfId="2034" xr:uid="{00000000-0005-0000-0000-0000E7010000}"/>
    <cellStyle name="20% - Énfasis3 2 3 2 2 3" xfId="2033" xr:uid="{00000000-0005-0000-0000-0000E8010000}"/>
    <cellStyle name="20% - Énfasis3 2 3 2 3" xfId="258" xr:uid="{00000000-0005-0000-0000-0000E9010000}"/>
    <cellStyle name="20% - Énfasis3 2 3 2 3 2" xfId="2035" xr:uid="{00000000-0005-0000-0000-0000EA010000}"/>
    <cellStyle name="20% - Énfasis3 2 3 2 4" xfId="2032" xr:uid="{00000000-0005-0000-0000-0000EB010000}"/>
    <cellStyle name="20% - Énfasis3 2 3 3" xfId="259" xr:uid="{00000000-0005-0000-0000-0000EC010000}"/>
    <cellStyle name="20% - Énfasis3 2 3 3 2" xfId="260" xr:uid="{00000000-0005-0000-0000-0000ED010000}"/>
    <cellStyle name="20% - Énfasis3 2 3 3 2 2" xfId="2037" xr:uid="{00000000-0005-0000-0000-0000EE010000}"/>
    <cellStyle name="20% - Énfasis3 2 3 3 3" xfId="2036" xr:uid="{00000000-0005-0000-0000-0000EF010000}"/>
    <cellStyle name="20% - Énfasis3 2 3 4" xfId="261" xr:uid="{00000000-0005-0000-0000-0000F0010000}"/>
    <cellStyle name="20% - Énfasis3 2 3 4 2" xfId="2038" xr:uid="{00000000-0005-0000-0000-0000F1010000}"/>
    <cellStyle name="20% - Énfasis3 2 3 5" xfId="2031" xr:uid="{00000000-0005-0000-0000-0000F2010000}"/>
    <cellStyle name="20% - Énfasis3 2 4" xfId="262" xr:uid="{00000000-0005-0000-0000-0000F3010000}"/>
    <cellStyle name="20% - Énfasis3 2 4 2" xfId="263" xr:uid="{00000000-0005-0000-0000-0000F4010000}"/>
    <cellStyle name="20% - Énfasis3 2 4 2 2" xfId="264" xr:uid="{00000000-0005-0000-0000-0000F5010000}"/>
    <cellStyle name="20% - Énfasis3 2 4 2 2 2" xfId="2041" xr:uid="{00000000-0005-0000-0000-0000F6010000}"/>
    <cellStyle name="20% - Énfasis3 2 4 2 3" xfId="2040" xr:uid="{00000000-0005-0000-0000-0000F7010000}"/>
    <cellStyle name="20% - Énfasis3 2 4 3" xfId="265" xr:uid="{00000000-0005-0000-0000-0000F8010000}"/>
    <cellStyle name="20% - Énfasis3 2 4 3 2" xfId="2042" xr:uid="{00000000-0005-0000-0000-0000F9010000}"/>
    <cellStyle name="20% - Énfasis3 2 4 4" xfId="2039" xr:uid="{00000000-0005-0000-0000-0000FA010000}"/>
    <cellStyle name="20% - Énfasis3 2 5" xfId="266" xr:uid="{00000000-0005-0000-0000-0000FB010000}"/>
    <cellStyle name="20% - Énfasis3 2 5 2" xfId="267" xr:uid="{00000000-0005-0000-0000-0000FC010000}"/>
    <cellStyle name="20% - Énfasis3 2 5 2 2" xfId="2044" xr:uid="{00000000-0005-0000-0000-0000FD010000}"/>
    <cellStyle name="20% - Énfasis3 2 5 3" xfId="2043" xr:uid="{00000000-0005-0000-0000-0000FE010000}"/>
    <cellStyle name="20% - Énfasis3 2 6" xfId="268" xr:uid="{00000000-0005-0000-0000-0000FF010000}"/>
    <cellStyle name="20% - Énfasis3 2 6 2" xfId="2045" xr:uid="{00000000-0005-0000-0000-000000020000}"/>
    <cellStyle name="20% - Énfasis3 2 7" xfId="2014" xr:uid="{00000000-0005-0000-0000-000001020000}"/>
    <cellStyle name="20% - Énfasis3 3" xfId="269" xr:uid="{00000000-0005-0000-0000-000002020000}"/>
    <cellStyle name="20% - Énfasis3 3 2" xfId="270" xr:uid="{00000000-0005-0000-0000-000003020000}"/>
    <cellStyle name="20% - Énfasis3 3 2 2" xfId="271" xr:uid="{00000000-0005-0000-0000-000004020000}"/>
    <cellStyle name="20% - Énfasis3 3 2 2 2" xfId="272" xr:uid="{00000000-0005-0000-0000-000005020000}"/>
    <cellStyle name="20% - Énfasis3 3 2 2 2 2" xfId="273" xr:uid="{00000000-0005-0000-0000-000006020000}"/>
    <cellStyle name="20% - Énfasis3 3 2 2 2 2 2" xfId="274" xr:uid="{00000000-0005-0000-0000-000007020000}"/>
    <cellStyle name="20% - Énfasis3 3 2 2 2 2 2 2" xfId="2051" xr:uid="{00000000-0005-0000-0000-000008020000}"/>
    <cellStyle name="20% - Énfasis3 3 2 2 2 2 3" xfId="2050" xr:uid="{00000000-0005-0000-0000-000009020000}"/>
    <cellStyle name="20% - Énfasis3 3 2 2 2 3" xfId="275" xr:uid="{00000000-0005-0000-0000-00000A020000}"/>
    <cellStyle name="20% - Énfasis3 3 2 2 2 3 2" xfId="2052" xr:uid="{00000000-0005-0000-0000-00000B020000}"/>
    <cellStyle name="20% - Énfasis3 3 2 2 2 4" xfId="2049" xr:uid="{00000000-0005-0000-0000-00000C020000}"/>
    <cellStyle name="20% - Énfasis3 3 2 2 3" xfId="276" xr:uid="{00000000-0005-0000-0000-00000D020000}"/>
    <cellStyle name="20% - Énfasis3 3 2 2 3 2" xfId="277" xr:uid="{00000000-0005-0000-0000-00000E020000}"/>
    <cellStyle name="20% - Énfasis3 3 2 2 3 2 2" xfId="2054" xr:uid="{00000000-0005-0000-0000-00000F020000}"/>
    <cellStyle name="20% - Énfasis3 3 2 2 3 3" xfId="2053" xr:uid="{00000000-0005-0000-0000-000010020000}"/>
    <cellStyle name="20% - Énfasis3 3 2 2 4" xfId="278" xr:uid="{00000000-0005-0000-0000-000011020000}"/>
    <cellStyle name="20% - Énfasis3 3 2 2 4 2" xfId="2055" xr:uid="{00000000-0005-0000-0000-000012020000}"/>
    <cellStyle name="20% - Énfasis3 3 2 2 5" xfId="2048" xr:uid="{00000000-0005-0000-0000-000013020000}"/>
    <cellStyle name="20% - Énfasis3 3 2 3" xfId="279" xr:uid="{00000000-0005-0000-0000-000014020000}"/>
    <cellStyle name="20% - Énfasis3 3 2 3 2" xfId="280" xr:uid="{00000000-0005-0000-0000-000015020000}"/>
    <cellStyle name="20% - Énfasis3 3 2 3 2 2" xfId="281" xr:uid="{00000000-0005-0000-0000-000016020000}"/>
    <cellStyle name="20% - Énfasis3 3 2 3 2 2 2" xfId="2058" xr:uid="{00000000-0005-0000-0000-000017020000}"/>
    <cellStyle name="20% - Énfasis3 3 2 3 2 3" xfId="2057" xr:uid="{00000000-0005-0000-0000-000018020000}"/>
    <cellStyle name="20% - Énfasis3 3 2 3 3" xfId="282" xr:uid="{00000000-0005-0000-0000-000019020000}"/>
    <cellStyle name="20% - Énfasis3 3 2 3 3 2" xfId="2059" xr:uid="{00000000-0005-0000-0000-00001A020000}"/>
    <cellStyle name="20% - Énfasis3 3 2 3 4" xfId="2056" xr:uid="{00000000-0005-0000-0000-00001B020000}"/>
    <cellStyle name="20% - Énfasis3 3 2 4" xfId="283" xr:uid="{00000000-0005-0000-0000-00001C020000}"/>
    <cellStyle name="20% - Énfasis3 3 2 4 2" xfId="284" xr:uid="{00000000-0005-0000-0000-00001D020000}"/>
    <cellStyle name="20% - Énfasis3 3 2 4 2 2" xfId="2061" xr:uid="{00000000-0005-0000-0000-00001E020000}"/>
    <cellStyle name="20% - Énfasis3 3 2 4 3" xfId="2060" xr:uid="{00000000-0005-0000-0000-00001F020000}"/>
    <cellStyle name="20% - Énfasis3 3 2 5" xfId="285" xr:uid="{00000000-0005-0000-0000-000020020000}"/>
    <cellStyle name="20% - Énfasis3 3 2 5 2" xfId="2062" xr:uid="{00000000-0005-0000-0000-000021020000}"/>
    <cellStyle name="20% - Énfasis3 3 2 6" xfId="2047" xr:uid="{00000000-0005-0000-0000-000022020000}"/>
    <cellStyle name="20% - Énfasis3 3 3" xfId="286" xr:uid="{00000000-0005-0000-0000-000023020000}"/>
    <cellStyle name="20% - Énfasis3 3 3 2" xfId="287" xr:uid="{00000000-0005-0000-0000-000024020000}"/>
    <cellStyle name="20% - Énfasis3 3 3 2 2" xfId="288" xr:uid="{00000000-0005-0000-0000-000025020000}"/>
    <cellStyle name="20% - Énfasis3 3 3 2 2 2" xfId="289" xr:uid="{00000000-0005-0000-0000-000026020000}"/>
    <cellStyle name="20% - Énfasis3 3 3 2 2 2 2" xfId="2066" xr:uid="{00000000-0005-0000-0000-000027020000}"/>
    <cellStyle name="20% - Énfasis3 3 3 2 2 3" xfId="2065" xr:uid="{00000000-0005-0000-0000-000028020000}"/>
    <cellStyle name="20% - Énfasis3 3 3 2 3" xfId="290" xr:uid="{00000000-0005-0000-0000-000029020000}"/>
    <cellStyle name="20% - Énfasis3 3 3 2 3 2" xfId="2067" xr:uid="{00000000-0005-0000-0000-00002A020000}"/>
    <cellStyle name="20% - Énfasis3 3 3 2 4" xfId="2064" xr:uid="{00000000-0005-0000-0000-00002B020000}"/>
    <cellStyle name="20% - Énfasis3 3 3 3" xfId="291" xr:uid="{00000000-0005-0000-0000-00002C020000}"/>
    <cellStyle name="20% - Énfasis3 3 3 3 2" xfId="292" xr:uid="{00000000-0005-0000-0000-00002D020000}"/>
    <cellStyle name="20% - Énfasis3 3 3 3 2 2" xfId="2069" xr:uid="{00000000-0005-0000-0000-00002E020000}"/>
    <cellStyle name="20% - Énfasis3 3 3 3 3" xfId="2068" xr:uid="{00000000-0005-0000-0000-00002F020000}"/>
    <cellStyle name="20% - Énfasis3 3 3 4" xfId="293" xr:uid="{00000000-0005-0000-0000-000030020000}"/>
    <cellStyle name="20% - Énfasis3 3 3 4 2" xfId="2070" xr:uid="{00000000-0005-0000-0000-000031020000}"/>
    <cellStyle name="20% - Énfasis3 3 3 5" xfId="2063" xr:uid="{00000000-0005-0000-0000-000032020000}"/>
    <cellStyle name="20% - Énfasis3 3 4" xfId="294" xr:uid="{00000000-0005-0000-0000-000033020000}"/>
    <cellStyle name="20% - Énfasis3 3 4 2" xfId="295" xr:uid="{00000000-0005-0000-0000-000034020000}"/>
    <cellStyle name="20% - Énfasis3 3 4 2 2" xfId="296" xr:uid="{00000000-0005-0000-0000-000035020000}"/>
    <cellStyle name="20% - Énfasis3 3 4 2 2 2" xfId="2073" xr:uid="{00000000-0005-0000-0000-000036020000}"/>
    <cellStyle name="20% - Énfasis3 3 4 2 3" xfId="2072" xr:uid="{00000000-0005-0000-0000-000037020000}"/>
    <cellStyle name="20% - Énfasis3 3 4 3" xfId="297" xr:uid="{00000000-0005-0000-0000-000038020000}"/>
    <cellStyle name="20% - Énfasis3 3 4 3 2" xfId="2074" xr:uid="{00000000-0005-0000-0000-000039020000}"/>
    <cellStyle name="20% - Énfasis3 3 4 4" xfId="2071" xr:uid="{00000000-0005-0000-0000-00003A020000}"/>
    <cellStyle name="20% - Énfasis3 3 5" xfId="298" xr:uid="{00000000-0005-0000-0000-00003B020000}"/>
    <cellStyle name="20% - Énfasis3 3 5 2" xfId="299" xr:uid="{00000000-0005-0000-0000-00003C020000}"/>
    <cellStyle name="20% - Énfasis3 3 5 2 2" xfId="2076" xr:uid="{00000000-0005-0000-0000-00003D020000}"/>
    <cellStyle name="20% - Énfasis3 3 5 3" xfId="2075" xr:uid="{00000000-0005-0000-0000-00003E020000}"/>
    <cellStyle name="20% - Énfasis3 3 6" xfId="300" xr:uid="{00000000-0005-0000-0000-00003F020000}"/>
    <cellStyle name="20% - Énfasis3 3 6 2" xfId="2077" xr:uid="{00000000-0005-0000-0000-000040020000}"/>
    <cellStyle name="20% - Énfasis3 3 7" xfId="2046" xr:uid="{00000000-0005-0000-0000-000041020000}"/>
    <cellStyle name="20% - Énfasis3 4" xfId="301" xr:uid="{00000000-0005-0000-0000-000042020000}"/>
    <cellStyle name="20% - Énfasis3 4 2" xfId="302" xr:uid="{00000000-0005-0000-0000-000043020000}"/>
    <cellStyle name="20% - Énfasis3 4 2 2" xfId="303" xr:uid="{00000000-0005-0000-0000-000044020000}"/>
    <cellStyle name="20% - Énfasis3 4 2 2 2" xfId="304" xr:uid="{00000000-0005-0000-0000-000045020000}"/>
    <cellStyle name="20% - Énfasis3 4 2 2 2 2" xfId="305" xr:uid="{00000000-0005-0000-0000-000046020000}"/>
    <cellStyle name="20% - Énfasis3 4 2 2 2 2 2" xfId="2082" xr:uid="{00000000-0005-0000-0000-000047020000}"/>
    <cellStyle name="20% - Énfasis3 4 2 2 2 3" xfId="2081" xr:uid="{00000000-0005-0000-0000-000048020000}"/>
    <cellStyle name="20% - Énfasis3 4 2 2 3" xfId="306" xr:uid="{00000000-0005-0000-0000-000049020000}"/>
    <cellStyle name="20% - Énfasis3 4 2 2 3 2" xfId="2083" xr:uid="{00000000-0005-0000-0000-00004A020000}"/>
    <cellStyle name="20% - Énfasis3 4 2 2 4" xfId="2080" xr:uid="{00000000-0005-0000-0000-00004B020000}"/>
    <cellStyle name="20% - Énfasis3 4 2 3" xfId="307" xr:uid="{00000000-0005-0000-0000-00004C020000}"/>
    <cellStyle name="20% - Énfasis3 4 2 3 2" xfId="308" xr:uid="{00000000-0005-0000-0000-00004D020000}"/>
    <cellStyle name="20% - Énfasis3 4 2 3 2 2" xfId="2085" xr:uid="{00000000-0005-0000-0000-00004E020000}"/>
    <cellStyle name="20% - Énfasis3 4 2 3 3" xfId="2084" xr:uid="{00000000-0005-0000-0000-00004F020000}"/>
    <cellStyle name="20% - Énfasis3 4 2 4" xfId="309" xr:uid="{00000000-0005-0000-0000-000050020000}"/>
    <cellStyle name="20% - Énfasis3 4 2 4 2" xfId="2086" xr:uid="{00000000-0005-0000-0000-000051020000}"/>
    <cellStyle name="20% - Énfasis3 4 2 5" xfId="2079" xr:uid="{00000000-0005-0000-0000-000052020000}"/>
    <cellStyle name="20% - Énfasis3 4 3" xfId="310" xr:uid="{00000000-0005-0000-0000-000053020000}"/>
    <cellStyle name="20% - Énfasis3 4 3 2" xfId="311" xr:uid="{00000000-0005-0000-0000-000054020000}"/>
    <cellStyle name="20% - Énfasis3 4 3 2 2" xfId="312" xr:uid="{00000000-0005-0000-0000-000055020000}"/>
    <cellStyle name="20% - Énfasis3 4 3 2 2 2" xfId="2089" xr:uid="{00000000-0005-0000-0000-000056020000}"/>
    <cellStyle name="20% - Énfasis3 4 3 2 3" xfId="2088" xr:uid="{00000000-0005-0000-0000-000057020000}"/>
    <cellStyle name="20% - Énfasis3 4 3 3" xfId="313" xr:uid="{00000000-0005-0000-0000-000058020000}"/>
    <cellStyle name="20% - Énfasis3 4 3 3 2" xfId="2090" xr:uid="{00000000-0005-0000-0000-000059020000}"/>
    <cellStyle name="20% - Énfasis3 4 3 4" xfId="2087" xr:uid="{00000000-0005-0000-0000-00005A020000}"/>
    <cellStyle name="20% - Énfasis3 4 4" xfId="314" xr:uid="{00000000-0005-0000-0000-00005B020000}"/>
    <cellStyle name="20% - Énfasis3 4 4 2" xfId="315" xr:uid="{00000000-0005-0000-0000-00005C020000}"/>
    <cellStyle name="20% - Énfasis3 4 4 2 2" xfId="2092" xr:uid="{00000000-0005-0000-0000-00005D020000}"/>
    <cellStyle name="20% - Énfasis3 4 4 3" xfId="2091" xr:uid="{00000000-0005-0000-0000-00005E020000}"/>
    <cellStyle name="20% - Énfasis3 4 5" xfId="316" xr:uid="{00000000-0005-0000-0000-00005F020000}"/>
    <cellStyle name="20% - Énfasis3 4 5 2" xfId="2093" xr:uid="{00000000-0005-0000-0000-000060020000}"/>
    <cellStyle name="20% - Énfasis3 4 6" xfId="2078" xr:uid="{00000000-0005-0000-0000-000061020000}"/>
    <cellStyle name="20% - Énfasis3 5" xfId="317" xr:uid="{00000000-0005-0000-0000-000062020000}"/>
    <cellStyle name="20% - Énfasis3 5 2" xfId="318" xr:uid="{00000000-0005-0000-0000-000063020000}"/>
    <cellStyle name="20% - Énfasis3 5 2 2" xfId="319" xr:uid="{00000000-0005-0000-0000-000064020000}"/>
    <cellStyle name="20% - Énfasis3 5 2 2 2" xfId="320" xr:uid="{00000000-0005-0000-0000-000065020000}"/>
    <cellStyle name="20% - Énfasis3 5 2 2 2 2" xfId="2097" xr:uid="{00000000-0005-0000-0000-000066020000}"/>
    <cellStyle name="20% - Énfasis3 5 2 2 3" xfId="2096" xr:uid="{00000000-0005-0000-0000-000067020000}"/>
    <cellStyle name="20% - Énfasis3 5 2 3" xfId="321" xr:uid="{00000000-0005-0000-0000-000068020000}"/>
    <cellStyle name="20% - Énfasis3 5 2 3 2" xfId="2098" xr:uid="{00000000-0005-0000-0000-000069020000}"/>
    <cellStyle name="20% - Énfasis3 5 2 4" xfId="2095" xr:uid="{00000000-0005-0000-0000-00006A020000}"/>
    <cellStyle name="20% - Énfasis3 5 3" xfId="322" xr:uid="{00000000-0005-0000-0000-00006B020000}"/>
    <cellStyle name="20% - Énfasis3 5 3 2" xfId="323" xr:uid="{00000000-0005-0000-0000-00006C020000}"/>
    <cellStyle name="20% - Énfasis3 5 3 2 2" xfId="2100" xr:uid="{00000000-0005-0000-0000-00006D020000}"/>
    <cellStyle name="20% - Énfasis3 5 3 3" xfId="2099" xr:uid="{00000000-0005-0000-0000-00006E020000}"/>
    <cellStyle name="20% - Énfasis3 5 4" xfId="324" xr:uid="{00000000-0005-0000-0000-00006F020000}"/>
    <cellStyle name="20% - Énfasis3 5 4 2" xfId="2101" xr:uid="{00000000-0005-0000-0000-000070020000}"/>
    <cellStyle name="20% - Énfasis3 5 5" xfId="2094" xr:uid="{00000000-0005-0000-0000-000071020000}"/>
    <cellStyle name="20% - Énfasis3 6" xfId="325" xr:uid="{00000000-0005-0000-0000-000072020000}"/>
    <cellStyle name="20% - Énfasis3 6 2" xfId="326" xr:uid="{00000000-0005-0000-0000-000073020000}"/>
    <cellStyle name="20% - Énfasis3 6 2 2" xfId="327" xr:uid="{00000000-0005-0000-0000-000074020000}"/>
    <cellStyle name="20% - Énfasis3 6 2 2 2" xfId="2104" xr:uid="{00000000-0005-0000-0000-000075020000}"/>
    <cellStyle name="20% - Énfasis3 6 2 3" xfId="2103" xr:uid="{00000000-0005-0000-0000-000076020000}"/>
    <cellStyle name="20% - Énfasis3 6 3" xfId="328" xr:uid="{00000000-0005-0000-0000-000077020000}"/>
    <cellStyle name="20% - Énfasis3 6 3 2" xfId="2105" xr:uid="{00000000-0005-0000-0000-000078020000}"/>
    <cellStyle name="20% - Énfasis3 6 4" xfId="2102" xr:uid="{00000000-0005-0000-0000-000079020000}"/>
    <cellStyle name="20% - Énfasis3 7" xfId="329" xr:uid="{00000000-0005-0000-0000-00007A020000}"/>
    <cellStyle name="20% - Énfasis3 7 2" xfId="330" xr:uid="{00000000-0005-0000-0000-00007B020000}"/>
    <cellStyle name="20% - Énfasis3 7 2 2" xfId="331" xr:uid="{00000000-0005-0000-0000-00007C020000}"/>
    <cellStyle name="20% - Énfasis3 7 2 2 2" xfId="2108" xr:uid="{00000000-0005-0000-0000-00007D020000}"/>
    <cellStyle name="20% - Énfasis3 7 2 3" xfId="2107" xr:uid="{00000000-0005-0000-0000-00007E020000}"/>
    <cellStyle name="20% - Énfasis3 7 3" xfId="332" xr:uid="{00000000-0005-0000-0000-00007F020000}"/>
    <cellStyle name="20% - Énfasis3 7 3 2" xfId="2109" xr:uid="{00000000-0005-0000-0000-000080020000}"/>
    <cellStyle name="20% - Énfasis3 7 4" xfId="2106" xr:uid="{00000000-0005-0000-0000-000081020000}"/>
    <cellStyle name="20% - Énfasis3 8" xfId="333" xr:uid="{00000000-0005-0000-0000-000082020000}"/>
    <cellStyle name="20% - Énfasis3 8 2" xfId="334" xr:uid="{00000000-0005-0000-0000-000083020000}"/>
    <cellStyle name="20% - Énfasis3 8 2 2" xfId="2111" xr:uid="{00000000-0005-0000-0000-000084020000}"/>
    <cellStyle name="20% - Énfasis3 8 3" xfId="2110" xr:uid="{00000000-0005-0000-0000-000085020000}"/>
    <cellStyle name="20% - Énfasis3 9" xfId="335" xr:uid="{00000000-0005-0000-0000-000086020000}"/>
    <cellStyle name="20% - Énfasis3 9 2" xfId="2112" xr:uid="{00000000-0005-0000-0000-000087020000}"/>
    <cellStyle name="20% - Énfasis4" xfId="28" builtinId="42" customBuiltin="1"/>
    <cellStyle name="20% - Énfasis4 10" xfId="336" xr:uid="{00000000-0005-0000-0000-000089020000}"/>
    <cellStyle name="20% - Énfasis4 10 2" xfId="2114" xr:uid="{00000000-0005-0000-0000-00008A020000}"/>
    <cellStyle name="20% - Énfasis4 11" xfId="1718" xr:uid="{00000000-0005-0000-0000-00008B020000}"/>
    <cellStyle name="20% - Énfasis4 11 2" xfId="3478" xr:uid="{00000000-0005-0000-0000-00008C020000}"/>
    <cellStyle name="20% - Énfasis4 12" xfId="1719" xr:uid="{00000000-0005-0000-0000-00008D020000}"/>
    <cellStyle name="20% - Énfasis4 12 2" xfId="3479" xr:uid="{00000000-0005-0000-0000-00008E020000}"/>
    <cellStyle name="20% - Énfasis4 13" xfId="1748" xr:uid="{00000000-0005-0000-0000-00008F020000}"/>
    <cellStyle name="20% - Énfasis4 13 2" xfId="3508" xr:uid="{00000000-0005-0000-0000-000090020000}"/>
    <cellStyle name="20% - Énfasis4 14" xfId="1762" xr:uid="{00000000-0005-0000-0000-000091020000}"/>
    <cellStyle name="20% - Énfasis4 14 2" xfId="3522" xr:uid="{00000000-0005-0000-0000-000092020000}"/>
    <cellStyle name="20% - Énfasis4 15" xfId="1776" xr:uid="{00000000-0005-0000-0000-000093020000}"/>
    <cellStyle name="20% - Énfasis4 15 2" xfId="3536" xr:uid="{00000000-0005-0000-0000-000094020000}"/>
    <cellStyle name="20% - Énfasis4 16" xfId="1785" xr:uid="{00000000-0005-0000-0000-000095020000}"/>
    <cellStyle name="20% - Énfasis4 16 2" xfId="3545" xr:uid="{00000000-0005-0000-0000-000096020000}"/>
    <cellStyle name="20% - Énfasis4 17" xfId="1804" xr:uid="{00000000-0005-0000-0000-000097020000}"/>
    <cellStyle name="20% - Énfasis4 17 2" xfId="3564" xr:uid="{00000000-0005-0000-0000-000098020000}"/>
    <cellStyle name="20% - Énfasis4 18" xfId="2113" xr:uid="{00000000-0005-0000-0000-000099020000}"/>
    <cellStyle name="20% - Énfasis4 2" xfId="337" xr:uid="{00000000-0005-0000-0000-00009A020000}"/>
    <cellStyle name="20% - Énfasis4 2 2" xfId="338" xr:uid="{00000000-0005-0000-0000-00009B020000}"/>
    <cellStyle name="20% - Énfasis4 2 2 2" xfId="339" xr:uid="{00000000-0005-0000-0000-00009C020000}"/>
    <cellStyle name="20% - Énfasis4 2 2 2 2" xfId="340" xr:uid="{00000000-0005-0000-0000-00009D020000}"/>
    <cellStyle name="20% - Énfasis4 2 2 2 2 2" xfId="341" xr:uid="{00000000-0005-0000-0000-00009E020000}"/>
    <cellStyle name="20% - Énfasis4 2 2 2 2 2 2" xfId="342" xr:uid="{00000000-0005-0000-0000-00009F020000}"/>
    <cellStyle name="20% - Énfasis4 2 2 2 2 2 2 2" xfId="2120" xr:uid="{00000000-0005-0000-0000-0000A0020000}"/>
    <cellStyle name="20% - Énfasis4 2 2 2 2 2 3" xfId="2119" xr:uid="{00000000-0005-0000-0000-0000A1020000}"/>
    <cellStyle name="20% - Énfasis4 2 2 2 2 3" xfId="343" xr:uid="{00000000-0005-0000-0000-0000A2020000}"/>
    <cellStyle name="20% - Énfasis4 2 2 2 2 3 2" xfId="2121" xr:uid="{00000000-0005-0000-0000-0000A3020000}"/>
    <cellStyle name="20% - Énfasis4 2 2 2 2 4" xfId="2118" xr:uid="{00000000-0005-0000-0000-0000A4020000}"/>
    <cellStyle name="20% - Énfasis4 2 2 2 3" xfId="344" xr:uid="{00000000-0005-0000-0000-0000A5020000}"/>
    <cellStyle name="20% - Énfasis4 2 2 2 3 2" xfId="345" xr:uid="{00000000-0005-0000-0000-0000A6020000}"/>
    <cellStyle name="20% - Énfasis4 2 2 2 3 2 2" xfId="2123" xr:uid="{00000000-0005-0000-0000-0000A7020000}"/>
    <cellStyle name="20% - Énfasis4 2 2 2 3 3" xfId="2122" xr:uid="{00000000-0005-0000-0000-0000A8020000}"/>
    <cellStyle name="20% - Énfasis4 2 2 2 4" xfId="346" xr:uid="{00000000-0005-0000-0000-0000A9020000}"/>
    <cellStyle name="20% - Énfasis4 2 2 2 4 2" xfId="2124" xr:uid="{00000000-0005-0000-0000-0000AA020000}"/>
    <cellStyle name="20% - Énfasis4 2 2 2 5" xfId="2117" xr:uid="{00000000-0005-0000-0000-0000AB020000}"/>
    <cellStyle name="20% - Énfasis4 2 2 3" xfId="347" xr:uid="{00000000-0005-0000-0000-0000AC020000}"/>
    <cellStyle name="20% - Énfasis4 2 2 3 2" xfId="348" xr:uid="{00000000-0005-0000-0000-0000AD020000}"/>
    <cellStyle name="20% - Énfasis4 2 2 3 2 2" xfId="349" xr:uid="{00000000-0005-0000-0000-0000AE020000}"/>
    <cellStyle name="20% - Énfasis4 2 2 3 2 2 2" xfId="2127" xr:uid="{00000000-0005-0000-0000-0000AF020000}"/>
    <cellStyle name="20% - Énfasis4 2 2 3 2 3" xfId="2126" xr:uid="{00000000-0005-0000-0000-0000B0020000}"/>
    <cellStyle name="20% - Énfasis4 2 2 3 3" xfId="350" xr:uid="{00000000-0005-0000-0000-0000B1020000}"/>
    <cellStyle name="20% - Énfasis4 2 2 3 3 2" xfId="2128" xr:uid="{00000000-0005-0000-0000-0000B2020000}"/>
    <cellStyle name="20% - Énfasis4 2 2 3 4" xfId="2125" xr:uid="{00000000-0005-0000-0000-0000B3020000}"/>
    <cellStyle name="20% - Énfasis4 2 2 4" xfId="351" xr:uid="{00000000-0005-0000-0000-0000B4020000}"/>
    <cellStyle name="20% - Énfasis4 2 2 4 2" xfId="352" xr:uid="{00000000-0005-0000-0000-0000B5020000}"/>
    <cellStyle name="20% - Énfasis4 2 2 4 2 2" xfId="2130" xr:uid="{00000000-0005-0000-0000-0000B6020000}"/>
    <cellStyle name="20% - Énfasis4 2 2 4 3" xfId="2129" xr:uid="{00000000-0005-0000-0000-0000B7020000}"/>
    <cellStyle name="20% - Énfasis4 2 2 5" xfId="353" xr:uid="{00000000-0005-0000-0000-0000B8020000}"/>
    <cellStyle name="20% - Énfasis4 2 2 5 2" xfId="2131" xr:uid="{00000000-0005-0000-0000-0000B9020000}"/>
    <cellStyle name="20% - Énfasis4 2 2 6" xfId="2116" xr:uid="{00000000-0005-0000-0000-0000BA020000}"/>
    <cellStyle name="20% - Énfasis4 2 3" xfId="354" xr:uid="{00000000-0005-0000-0000-0000BB020000}"/>
    <cellStyle name="20% - Énfasis4 2 3 2" xfId="355" xr:uid="{00000000-0005-0000-0000-0000BC020000}"/>
    <cellStyle name="20% - Énfasis4 2 3 2 2" xfId="356" xr:uid="{00000000-0005-0000-0000-0000BD020000}"/>
    <cellStyle name="20% - Énfasis4 2 3 2 2 2" xfId="357" xr:uid="{00000000-0005-0000-0000-0000BE020000}"/>
    <cellStyle name="20% - Énfasis4 2 3 2 2 2 2" xfId="2135" xr:uid="{00000000-0005-0000-0000-0000BF020000}"/>
    <cellStyle name="20% - Énfasis4 2 3 2 2 3" xfId="2134" xr:uid="{00000000-0005-0000-0000-0000C0020000}"/>
    <cellStyle name="20% - Énfasis4 2 3 2 3" xfId="358" xr:uid="{00000000-0005-0000-0000-0000C1020000}"/>
    <cellStyle name="20% - Énfasis4 2 3 2 3 2" xfId="2136" xr:uid="{00000000-0005-0000-0000-0000C2020000}"/>
    <cellStyle name="20% - Énfasis4 2 3 2 4" xfId="2133" xr:uid="{00000000-0005-0000-0000-0000C3020000}"/>
    <cellStyle name="20% - Énfasis4 2 3 3" xfId="359" xr:uid="{00000000-0005-0000-0000-0000C4020000}"/>
    <cellStyle name="20% - Énfasis4 2 3 3 2" xfId="360" xr:uid="{00000000-0005-0000-0000-0000C5020000}"/>
    <cellStyle name="20% - Énfasis4 2 3 3 2 2" xfId="2138" xr:uid="{00000000-0005-0000-0000-0000C6020000}"/>
    <cellStyle name="20% - Énfasis4 2 3 3 3" xfId="2137" xr:uid="{00000000-0005-0000-0000-0000C7020000}"/>
    <cellStyle name="20% - Énfasis4 2 3 4" xfId="361" xr:uid="{00000000-0005-0000-0000-0000C8020000}"/>
    <cellStyle name="20% - Énfasis4 2 3 4 2" xfId="2139" xr:uid="{00000000-0005-0000-0000-0000C9020000}"/>
    <cellStyle name="20% - Énfasis4 2 3 5" xfId="2132" xr:uid="{00000000-0005-0000-0000-0000CA020000}"/>
    <cellStyle name="20% - Énfasis4 2 4" xfId="362" xr:uid="{00000000-0005-0000-0000-0000CB020000}"/>
    <cellStyle name="20% - Énfasis4 2 4 2" xfId="363" xr:uid="{00000000-0005-0000-0000-0000CC020000}"/>
    <cellStyle name="20% - Énfasis4 2 4 2 2" xfId="364" xr:uid="{00000000-0005-0000-0000-0000CD020000}"/>
    <cellStyle name="20% - Énfasis4 2 4 2 2 2" xfId="2142" xr:uid="{00000000-0005-0000-0000-0000CE020000}"/>
    <cellStyle name="20% - Énfasis4 2 4 2 3" xfId="2141" xr:uid="{00000000-0005-0000-0000-0000CF020000}"/>
    <cellStyle name="20% - Énfasis4 2 4 3" xfId="365" xr:uid="{00000000-0005-0000-0000-0000D0020000}"/>
    <cellStyle name="20% - Énfasis4 2 4 3 2" xfId="2143" xr:uid="{00000000-0005-0000-0000-0000D1020000}"/>
    <cellStyle name="20% - Énfasis4 2 4 4" xfId="2140" xr:uid="{00000000-0005-0000-0000-0000D2020000}"/>
    <cellStyle name="20% - Énfasis4 2 5" xfId="366" xr:uid="{00000000-0005-0000-0000-0000D3020000}"/>
    <cellStyle name="20% - Énfasis4 2 5 2" xfId="367" xr:uid="{00000000-0005-0000-0000-0000D4020000}"/>
    <cellStyle name="20% - Énfasis4 2 5 2 2" xfId="2145" xr:uid="{00000000-0005-0000-0000-0000D5020000}"/>
    <cellStyle name="20% - Énfasis4 2 5 3" xfId="2144" xr:uid="{00000000-0005-0000-0000-0000D6020000}"/>
    <cellStyle name="20% - Énfasis4 2 6" xfId="368" xr:uid="{00000000-0005-0000-0000-0000D7020000}"/>
    <cellStyle name="20% - Énfasis4 2 6 2" xfId="2146" xr:uid="{00000000-0005-0000-0000-0000D8020000}"/>
    <cellStyle name="20% - Énfasis4 2 7" xfId="2115" xr:uid="{00000000-0005-0000-0000-0000D9020000}"/>
    <cellStyle name="20% - Énfasis4 3" xfId="369" xr:uid="{00000000-0005-0000-0000-0000DA020000}"/>
    <cellStyle name="20% - Énfasis4 3 2" xfId="370" xr:uid="{00000000-0005-0000-0000-0000DB020000}"/>
    <cellStyle name="20% - Énfasis4 3 2 2" xfId="371" xr:uid="{00000000-0005-0000-0000-0000DC020000}"/>
    <cellStyle name="20% - Énfasis4 3 2 2 2" xfId="372" xr:uid="{00000000-0005-0000-0000-0000DD020000}"/>
    <cellStyle name="20% - Énfasis4 3 2 2 2 2" xfId="373" xr:uid="{00000000-0005-0000-0000-0000DE020000}"/>
    <cellStyle name="20% - Énfasis4 3 2 2 2 2 2" xfId="374" xr:uid="{00000000-0005-0000-0000-0000DF020000}"/>
    <cellStyle name="20% - Énfasis4 3 2 2 2 2 2 2" xfId="2152" xr:uid="{00000000-0005-0000-0000-0000E0020000}"/>
    <cellStyle name="20% - Énfasis4 3 2 2 2 2 3" xfId="2151" xr:uid="{00000000-0005-0000-0000-0000E1020000}"/>
    <cellStyle name="20% - Énfasis4 3 2 2 2 3" xfId="375" xr:uid="{00000000-0005-0000-0000-0000E2020000}"/>
    <cellStyle name="20% - Énfasis4 3 2 2 2 3 2" xfId="2153" xr:uid="{00000000-0005-0000-0000-0000E3020000}"/>
    <cellStyle name="20% - Énfasis4 3 2 2 2 4" xfId="2150" xr:uid="{00000000-0005-0000-0000-0000E4020000}"/>
    <cellStyle name="20% - Énfasis4 3 2 2 3" xfId="376" xr:uid="{00000000-0005-0000-0000-0000E5020000}"/>
    <cellStyle name="20% - Énfasis4 3 2 2 3 2" xfId="377" xr:uid="{00000000-0005-0000-0000-0000E6020000}"/>
    <cellStyle name="20% - Énfasis4 3 2 2 3 2 2" xfId="2155" xr:uid="{00000000-0005-0000-0000-0000E7020000}"/>
    <cellStyle name="20% - Énfasis4 3 2 2 3 3" xfId="2154" xr:uid="{00000000-0005-0000-0000-0000E8020000}"/>
    <cellStyle name="20% - Énfasis4 3 2 2 4" xfId="378" xr:uid="{00000000-0005-0000-0000-0000E9020000}"/>
    <cellStyle name="20% - Énfasis4 3 2 2 4 2" xfId="2156" xr:uid="{00000000-0005-0000-0000-0000EA020000}"/>
    <cellStyle name="20% - Énfasis4 3 2 2 5" xfId="2149" xr:uid="{00000000-0005-0000-0000-0000EB020000}"/>
    <cellStyle name="20% - Énfasis4 3 2 3" xfId="379" xr:uid="{00000000-0005-0000-0000-0000EC020000}"/>
    <cellStyle name="20% - Énfasis4 3 2 3 2" xfId="380" xr:uid="{00000000-0005-0000-0000-0000ED020000}"/>
    <cellStyle name="20% - Énfasis4 3 2 3 2 2" xfId="381" xr:uid="{00000000-0005-0000-0000-0000EE020000}"/>
    <cellStyle name="20% - Énfasis4 3 2 3 2 2 2" xfId="2159" xr:uid="{00000000-0005-0000-0000-0000EF020000}"/>
    <cellStyle name="20% - Énfasis4 3 2 3 2 3" xfId="2158" xr:uid="{00000000-0005-0000-0000-0000F0020000}"/>
    <cellStyle name="20% - Énfasis4 3 2 3 3" xfId="382" xr:uid="{00000000-0005-0000-0000-0000F1020000}"/>
    <cellStyle name="20% - Énfasis4 3 2 3 3 2" xfId="2160" xr:uid="{00000000-0005-0000-0000-0000F2020000}"/>
    <cellStyle name="20% - Énfasis4 3 2 3 4" xfId="2157" xr:uid="{00000000-0005-0000-0000-0000F3020000}"/>
    <cellStyle name="20% - Énfasis4 3 2 4" xfId="383" xr:uid="{00000000-0005-0000-0000-0000F4020000}"/>
    <cellStyle name="20% - Énfasis4 3 2 4 2" xfId="384" xr:uid="{00000000-0005-0000-0000-0000F5020000}"/>
    <cellStyle name="20% - Énfasis4 3 2 4 2 2" xfId="2162" xr:uid="{00000000-0005-0000-0000-0000F6020000}"/>
    <cellStyle name="20% - Énfasis4 3 2 4 3" xfId="2161" xr:uid="{00000000-0005-0000-0000-0000F7020000}"/>
    <cellStyle name="20% - Énfasis4 3 2 5" xfId="385" xr:uid="{00000000-0005-0000-0000-0000F8020000}"/>
    <cellStyle name="20% - Énfasis4 3 2 5 2" xfId="2163" xr:uid="{00000000-0005-0000-0000-0000F9020000}"/>
    <cellStyle name="20% - Énfasis4 3 2 6" xfId="2148" xr:uid="{00000000-0005-0000-0000-0000FA020000}"/>
    <cellStyle name="20% - Énfasis4 3 3" xfId="386" xr:uid="{00000000-0005-0000-0000-0000FB020000}"/>
    <cellStyle name="20% - Énfasis4 3 3 2" xfId="387" xr:uid="{00000000-0005-0000-0000-0000FC020000}"/>
    <cellStyle name="20% - Énfasis4 3 3 2 2" xfId="388" xr:uid="{00000000-0005-0000-0000-0000FD020000}"/>
    <cellStyle name="20% - Énfasis4 3 3 2 2 2" xfId="389" xr:uid="{00000000-0005-0000-0000-0000FE020000}"/>
    <cellStyle name="20% - Énfasis4 3 3 2 2 2 2" xfId="2167" xr:uid="{00000000-0005-0000-0000-0000FF020000}"/>
    <cellStyle name="20% - Énfasis4 3 3 2 2 3" xfId="2166" xr:uid="{00000000-0005-0000-0000-000000030000}"/>
    <cellStyle name="20% - Énfasis4 3 3 2 3" xfId="390" xr:uid="{00000000-0005-0000-0000-000001030000}"/>
    <cellStyle name="20% - Énfasis4 3 3 2 3 2" xfId="2168" xr:uid="{00000000-0005-0000-0000-000002030000}"/>
    <cellStyle name="20% - Énfasis4 3 3 2 4" xfId="2165" xr:uid="{00000000-0005-0000-0000-000003030000}"/>
    <cellStyle name="20% - Énfasis4 3 3 3" xfId="391" xr:uid="{00000000-0005-0000-0000-000004030000}"/>
    <cellStyle name="20% - Énfasis4 3 3 3 2" xfId="392" xr:uid="{00000000-0005-0000-0000-000005030000}"/>
    <cellStyle name="20% - Énfasis4 3 3 3 2 2" xfId="2170" xr:uid="{00000000-0005-0000-0000-000006030000}"/>
    <cellStyle name="20% - Énfasis4 3 3 3 3" xfId="2169" xr:uid="{00000000-0005-0000-0000-000007030000}"/>
    <cellStyle name="20% - Énfasis4 3 3 4" xfId="393" xr:uid="{00000000-0005-0000-0000-000008030000}"/>
    <cellStyle name="20% - Énfasis4 3 3 4 2" xfId="2171" xr:uid="{00000000-0005-0000-0000-000009030000}"/>
    <cellStyle name="20% - Énfasis4 3 3 5" xfId="2164" xr:uid="{00000000-0005-0000-0000-00000A030000}"/>
    <cellStyle name="20% - Énfasis4 3 4" xfId="394" xr:uid="{00000000-0005-0000-0000-00000B030000}"/>
    <cellStyle name="20% - Énfasis4 3 4 2" xfId="395" xr:uid="{00000000-0005-0000-0000-00000C030000}"/>
    <cellStyle name="20% - Énfasis4 3 4 2 2" xfId="396" xr:uid="{00000000-0005-0000-0000-00000D030000}"/>
    <cellStyle name="20% - Énfasis4 3 4 2 2 2" xfId="2174" xr:uid="{00000000-0005-0000-0000-00000E030000}"/>
    <cellStyle name="20% - Énfasis4 3 4 2 3" xfId="2173" xr:uid="{00000000-0005-0000-0000-00000F030000}"/>
    <cellStyle name="20% - Énfasis4 3 4 3" xfId="397" xr:uid="{00000000-0005-0000-0000-000010030000}"/>
    <cellStyle name="20% - Énfasis4 3 4 3 2" xfId="2175" xr:uid="{00000000-0005-0000-0000-000011030000}"/>
    <cellStyle name="20% - Énfasis4 3 4 4" xfId="2172" xr:uid="{00000000-0005-0000-0000-000012030000}"/>
    <cellStyle name="20% - Énfasis4 3 5" xfId="398" xr:uid="{00000000-0005-0000-0000-000013030000}"/>
    <cellStyle name="20% - Énfasis4 3 5 2" xfId="399" xr:uid="{00000000-0005-0000-0000-000014030000}"/>
    <cellStyle name="20% - Énfasis4 3 5 2 2" xfId="2177" xr:uid="{00000000-0005-0000-0000-000015030000}"/>
    <cellStyle name="20% - Énfasis4 3 5 3" xfId="2176" xr:uid="{00000000-0005-0000-0000-000016030000}"/>
    <cellStyle name="20% - Énfasis4 3 6" xfId="400" xr:uid="{00000000-0005-0000-0000-000017030000}"/>
    <cellStyle name="20% - Énfasis4 3 6 2" xfId="2178" xr:uid="{00000000-0005-0000-0000-000018030000}"/>
    <cellStyle name="20% - Énfasis4 3 7" xfId="2147" xr:uid="{00000000-0005-0000-0000-000019030000}"/>
    <cellStyle name="20% - Énfasis4 4" xfId="401" xr:uid="{00000000-0005-0000-0000-00001A030000}"/>
    <cellStyle name="20% - Énfasis4 4 2" xfId="402" xr:uid="{00000000-0005-0000-0000-00001B030000}"/>
    <cellStyle name="20% - Énfasis4 4 2 2" xfId="403" xr:uid="{00000000-0005-0000-0000-00001C030000}"/>
    <cellStyle name="20% - Énfasis4 4 2 2 2" xfId="404" xr:uid="{00000000-0005-0000-0000-00001D030000}"/>
    <cellStyle name="20% - Énfasis4 4 2 2 2 2" xfId="405" xr:uid="{00000000-0005-0000-0000-00001E030000}"/>
    <cellStyle name="20% - Énfasis4 4 2 2 2 2 2" xfId="2183" xr:uid="{00000000-0005-0000-0000-00001F030000}"/>
    <cellStyle name="20% - Énfasis4 4 2 2 2 3" xfId="2182" xr:uid="{00000000-0005-0000-0000-000020030000}"/>
    <cellStyle name="20% - Énfasis4 4 2 2 3" xfId="406" xr:uid="{00000000-0005-0000-0000-000021030000}"/>
    <cellStyle name="20% - Énfasis4 4 2 2 3 2" xfId="2184" xr:uid="{00000000-0005-0000-0000-000022030000}"/>
    <cellStyle name="20% - Énfasis4 4 2 2 4" xfId="2181" xr:uid="{00000000-0005-0000-0000-000023030000}"/>
    <cellStyle name="20% - Énfasis4 4 2 3" xfId="407" xr:uid="{00000000-0005-0000-0000-000024030000}"/>
    <cellStyle name="20% - Énfasis4 4 2 3 2" xfId="408" xr:uid="{00000000-0005-0000-0000-000025030000}"/>
    <cellStyle name="20% - Énfasis4 4 2 3 2 2" xfId="2186" xr:uid="{00000000-0005-0000-0000-000026030000}"/>
    <cellStyle name="20% - Énfasis4 4 2 3 3" xfId="2185" xr:uid="{00000000-0005-0000-0000-000027030000}"/>
    <cellStyle name="20% - Énfasis4 4 2 4" xfId="409" xr:uid="{00000000-0005-0000-0000-000028030000}"/>
    <cellStyle name="20% - Énfasis4 4 2 4 2" xfId="2187" xr:uid="{00000000-0005-0000-0000-000029030000}"/>
    <cellStyle name="20% - Énfasis4 4 2 5" xfId="2180" xr:uid="{00000000-0005-0000-0000-00002A030000}"/>
    <cellStyle name="20% - Énfasis4 4 3" xfId="410" xr:uid="{00000000-0005-0000-0000-00002B030000}"/>
    <cellStyle name="20% - Énfasis4 4 3 2" xfId="411" xr:uid="{00000000-0005-0000-0000-00002C030000}"/>
    <cellStyle name="20% - Énfasis4 4 3 2 2" xfId="412" xr:uid="{00000000-0005-0000-0000-00002D030000}"/>
    <cellStyle name="20% - Énfasis4 4 3 2 2 2" xfId="2190" xr:uid="{00000000-0005-0000-0000-00002E030000}"/>
    <cellStyle name="20% - Énfasis4 4 3 2 3" xfId="2189" xr:uid="{00000000-0005-0000-0000-00002F030000}"/>
    <cellStyle name="20% - Énfasis4 4 3 3" xfId="413" xr:uid="{00000000-0005-0000-0000-000030030000}"/>
    <cellStyle name="20% - Énfasis4 4 3 3 2" xfId="2191" xr:uid="{00000000-0005-0000-0000-000031030000}"/>
    <cellStyle name="20% - Énfasis4 4 3 4" xfId="2188" xr:uid="{00000000-0005-0000-0000-000032030000}"/>
    <cellStyle name="20% - Énfasis4 4 4" xfId="414" xr:uid="{00000000-0005-0000-0000-000033030000}"/>
    <cellStyle name="20% - Énfasis4 4 4 2" xfId="415" xr:uid="{00000000-0005-0000-0000-000034030000}"/>
    <cellStyle name="20% - Énfasis4 4 4 2 2" xfId="2193" xr:uid="{00000000-0005-0000-0000-000035030000}"/>
    <cellStyle name="20% - Énfasis4 4 4 3" xfId="2192" xr:uid="{00000000-0005-0000-0000-000036030000}"/>
    <cellStyle name="20% - Énfasis4 4 5" xfId="416" xr:uid="{00000000-0005-0000-0000-000037030000}"/>
    <cellStyle name="20% - Énfasis4 4 5 2" xfId="2194" xr:uid="{00000000-0005-0000-0000-000038030000}"/>
    <cellStyle name="20% - Énfasis4 4 6" xfId="2179" xr:uid="{00000000-0005-0000-0000-000039030000}"/>
    <cellStyle name="20% - Énfasis4 5" xfId="417" xr:uid="{00000000-0005-0000-0000-00003A030000}"/>
    <cellStyle name="20% - Énfasis4 5 2" xfId="418" xr:uid="{00000000-0005-0000-0000-00003B030000}"/>
    <cellStyle name="20% - Énfasis4 5 2 2" xfId="419" xr:uid="{00000000-0005-0000-0000-00003C030000}"/>
    <cellStyle name="20% - Énfasis4 5 2 2 2" xfId="420" xr:uid="{00000000-0005-0000-0000-00003D030000}"/>
    <cellStyle name="20% - Énfasis4 5 2 2 2 2" xfId="2198" xr:uid="{00000000-0005-0000-0000-00003E030000}"/>
    <cellStyle name="20% - Énfasis4 5 2 2 3" xfId="2197" xr:uid="{00000000-0005-0000-0000-00003F030000}"/>
    <cellStyle name="20% - Énfasis4 5 2 3" xfId="421" xr:uid="{00000000-0005-0000-0000-000040030000}"/>
    <cellStyle name="20% - Énfasis4 5 2 3 2" xfId="2199" xr:uid="{00000000-0005-0000-0000-000041030000}"/>
    <cellStyle name="20% - Énfasis4 5 2 4" xfId="2196" xr:uid="{00000000-0005-0000-0000-000042030000}"/>
    <cellStyle name="20% - Énfasis4 5 3" xfId="422" xr:uid="{00000000-0005-0000-0000-000043030000}"/>
    <cellStyle name="20% - Énfasis4 5 3 2" xfId="423" xr:uid="{00000000-0005-0000-0000-000044030000}"/>
    <cellStyle name="20% - Énfasis4 5 3 2 2" xfId="2201" xr:uid="{00000000-0005-0000-0000-000045030000}"/>
    <cellStyle name="20% - Énfasis4 5 3 3" xfId="2200" xr:uid="{00000000-0005-0000-0000-000046030000}"/>
    <cellStyle name="20% - Énfasis4 5 4" xfId="424" xr:uid="{00000000-0005-0000-0000-000047030000}"/>
    <cellStyle name="20% - Énfasis4 5 4 2" xfId="2202" xr:uid="{00000000-0005-0000-0000-000048030000}"/>
    <cellStyle name="20% - Énfasis4 5 5" xfId="2195" xr:uid="{00000000-0005-0000-0000-000049030000}"/>
    <cellStyle name="20% - Énfasis4 6" xfId="425" xr:uid="{00000000-0005-0000-0000-00004A030000}"/>
    <cellStyle name="20% - Énfasis4 6 2" xfId="426" xr:uid="{00000000-0005-0000-0000-00004B030000}"/>
    <cellStyle name="20% - Énfasis4 6 2 2" xfId="427" xr:uid="{00000000-0005-0000-0000-00004C030000}"/>
    <cellStyle name="20% - Énfasis4 6 2 2 2" xfId="2205" xr:uid="{00000000-0005-0000-0000-00004D030000}"/>
    <cellStyle name="20% - Énfasis4 6 2 3" xfId="2204" xr:uid="{00000000-0005-0000-0000-00004E030000}"/>
    <cellStyle name="20% - Énfasis4 6 3" xfId="428" xr:uid="{00000000-0005-0000-0000-00004F030000}"/>
    <cellStyle name="20% - Énfasis4 6 3 2" xfId="2206" xr:uid="{00000000-0005-0000-0000-000050030000}"/>
    <cellStyle name="20% - Énfasis4 6 4" xfId="2203" xr:uid="{00000000-0005-0000-0000-000051030000}"/>
    <cellStyle name="20% - Énfasis4 7" xfId="429" xr:uid="{00000000-0005-0000-0000-000052030000}"/>
    <cellStyle name="20% - Énfasis4 7 2" xfId="430" xr:uid="{00000000-0005-0000-0000-000053030000}"/>
    <cellStyle name="20% - Énfasis4 7 2 2" xfId="431" xr:uid="{00000000-0005-0000-0000-000054030000}"/>
    <cellStyle name="20% - Énfasis4 7 2 2 2" xfId="2209" xr:uid="{00000000-0005-0000-0000-000055030000}"/>
    <cellStyle name="20% - Énfasis4 7 2 3" xfId="2208" xr:uid="{00000000-0005-0000-0000-000056030000}"/>
    <cellStyle name="20% - Énfasis4 7 3" xfId="432" xr:uid="{00000000-0005-0000-0000-000057030000}"/>
    <cellStyle name="20% - Énfasis4 7 3 2" xfId="2210" xr:uid="{00000000-0005-0000-0000-000058030000}"/>
    <cellStyle name="20% - Énfasis4 7 4" xfId="2207" xr:uid="{00000000-0005-0000-0000-000059030000}"/>
    <cellStyle name="20% - Énfasis4 8" xfId="433" xr:uid="{00000000-0005-0000-0000-00005A030000}"/>
    <cellStyle name="20% - Énfasis4 8 2" xfId="434" xr:uid="{00000000-0005-0000-0000-00005B030000}"/>
    <cellStyle name="20% - Énfasis4 8 2 2" xfId="2212" xr:uid="{00000000-0005-0000-0000-00005C030000}"/>
    <cellStyle name="20% - Énfasis4 8 3" xfId="2211" xr:uid="{00000000-0005-0000-0000-00005D030000}"/>
    <cellStyle name="20% - Énfasis4 9" xfId="435" xr:uid="{00000000-0005-0000-0000-00005E030000}"/>
    <cellStyle name="20% - Énfasis4 9 2" xfId="2213" xr:uid="{00000000-0005-0000-0000-00005F030000}"/>
    <cellStyle name="20% - Énfasis5" xfId="31" builtinId="46" customBuiltin="1"/>
    <cellStyle name="20% - Énfasis5 10" xfId="436" xr:uid="{00000000-0005-0000-0000-000061030000}"/>
    <cellStyle name="20% - Énfasis5 10 2" xfId="2215" xr:uid="{00000000-0005-0000-0000-000062030000}"/>
    <cellStyle name="20% - Énfasis5 11" xfId="1720" xr:uid="{00000000-0005-0000-0000-000063030000}"/>
    <cellStyle name="20% - Énfasis5 11 2" xfId="3480" xr:uid="{00000000-0005-0000-0000-000064030000}"/>
    <cellStyle name="20% - Énfasis5 12" xfId="1721" xr:uid="{00000000-0005-0000-0000-000065030000}"/>
    <cellStyle name="20% - Énfasis5 12 2" xfId="3481" xr:uid="{00000000-0005-0000-0000-000066030000}"/>
    <cellStyle name="20% - Énfasis5 13" xfId="1750" xr:uid="{00000000-0005-0000-0000-000067030000}"/>
    <cellStyle name="20% - Énfasis5 13 2" xfId="3510" xr:uid="{00000000-0005-0000-0000-000068030000}"/>
    <cellStyle name="20% - Énfasis5 14" xfId="1764" xr:uid="{00000000-0005-0000-0000-000069030000}"/>
    <cellStyle name="20% - Énfasis5 14 2" xfId="3524" xr:uid="{00000000-0005-0000-0000-00006A030000}"/>
    <cellStyle name="20% - Énfasis5 15" xfId="1778" xr:uid="{00000000-0005-0000-0000-00006B030000}"/>
    <cellStyle name="20% - Énfasis5 15 2" xfId="3538" xr:uid="{00000000-0005-0000-0000-00006C030000}"/>
    <cellStyle name="20% - Énfasis5 16" xfId="1786" xr:uid="{00000000-0005-0000-0000-00006D030000}"/>
    <cellStyle name="20% - Énfasis5 16 2" xfId="3546" xr:uid="{00000000-0005-0000-0000-00006E030000}"/>
    <cellStyle name="20% - Énfasis5 17" xfId="1806" xr:uid="{00000000-0005-0000-0000-00006F030000}"/>
    <cellStyle name="20% - Énfasis5 17 2" xfId="3566" xr:uid="{00000000-0005-0000-0000-000070030000}"/>
    <cellStyle name="20% - Énfasis5 18" xfId="2214" xr:uid="{00000000-0005-0000-0000-000071030000}"/>
    <cellStyle name="20% - Énfasis5 2" xfId="437" xr:uid="{00000000-0005-0000-0000-000072030000}"/>
    <cellStyle name="20% - Énfasis5 2 2" xfId="438" xr:uid="{00000000-0005-0000-0000-000073030000}"/>
    <cellStyle name="20% - Énfasis5 2 2 2" xfId="439" xr:uid="{00000000-0005-0000-0000-000074030000}"/>
    <cellStyle name="20% - Énfasis5 2 2 2 2" xfId="440" xr:uid="{00000000-0005-0000-0000-000075030000}"/>
    <cellStyle name="20% - Énfasis5 2 2 2 2 2" xfId="441" xr:uid="{00000000-0005-0000-0000-000076030000}"/>
    <cellStyle name="20% - Énfasis5 2 2 2 2 2 2" xfId="442" xr:uid="{00000000-0005-0000-0000-000077030000}"/>
    <cellStyle name="20% - Énfasis5 2 2 2 2 2 2 2" xfId="2221" xr:uid="{00000000-0005-0000-0000-000078030000}"/>
    <cellStyle name="20% - Énfasis5 2 2 2 2 2 3" xfId="2220" xr:uid="{00000000-0005-0000-0000-000079030000}"/>
    <cellStyle name="20% - Énfasis5 2 2 2 2 3" xfId="443" xr:uid="{00000000-0005-0000-0000-00007A030000}"/>
    <cellStyle name="20% - Énfasis5 2 2 2 2 3 2" xfId="2222" xr:uid="{00000000-0005-0000-0000-00007B030000}"/>
    <cellStyle name="20% - Énfasis5 2 2 2 2 4" xfId="2219" xr:uid="{00000000-0005-0000-0000-00007C030000}"/>
    <cellStyle name="20% - Énfasis5 2 2 2 3" xfId="444" xr:uid="{00000000-0005-0000-0000-00007D030000}"/>
    <cellStyle name="20% - Énfasis5 2 2 2 3 2" xfId="445" xr:uid="{00000000-0005-0000-0000-00007E030000}"/>
    <cellStyle name="20% - Énfasis5 2 2 2 3 2 2" xfId="2224" xr:uid="{00000000-0005-0000-0000-00007F030000}"/>
    <cellStyle name="20% - Énfasis5 2 2 2 3 3" xfId="2223" xr:uid="{00000000-0005-0000-0000-000080030000}"/>
    <cellStyle name="20% - Énfasis5 2 2 2 4" xfId="446" xr:uid="{00000000-0005-0000-0000-000081030000}"/>
    <cellStyle name="20% - Énfasis5 2 2 2 4 2" xfId="2225" xr:uid="{00000000-0005-0000-0000-000082030000}"/>
    <cellStyle name="20% - Énfasis5 2 2 2 5" xfId="2218" xr:uid="{00000000-0005-0000-0000-000083030000}"/>
    <cellStyle name="20% - Énfasis5 2 2 3" xfId="447" xr:uid="{00000000-0005-0000-0000-000084030000}"/>
    <cellStyle name="20% - Énfasis5 2 2 3 2" xfId="448" xr:uid="{00000000-0005-0000-0000-000085030000}"/>
    <cellStyle name="20% - Énfasis5 2 2 3 2 2" xfId="449" xr:uid="{00000000-0005-0000-0000-000086030000}"/>
    <cellStyle name="20% - Énfasis5 2 2 3 2 2 2" xfId="2228" xr:uid="{00000000-0005-0000-0000-000087030000}"/>
    <cellStyle name="20% - Énfasis5 2 2 3 2 3" xfId="2227" xr:uid="{00000000-0005-0000-0000-000088030000}"/>
    <cellStyle name="20% - Énfasis5 2 2 3 3" xfId="450" xr:uid="{00000000-0005-0000-0000-000089030000}"/>
    <cellStyle name="20% - Énfasis5 2 2 3 3 2" xfId="2229" xr:uid="{00000000-0005-0000-0000-00008A030000}"/>
    <cellStyle name="20% - Énfasis5 2 2 3 4" xfId="2226" xr:uid="{00000000-0005-0000-0000-00008B030000}"/>
    <cellStyle name="20% - Énfasis5 2 2 4" xfId="451" xr:uid="{00000000-0005-0000-0000-00008C030000}"/>
    <cellStyle name="20% - Énfasis5 2 2 4 2" xfId="452" xr:uid="{00000000-0005-0000-0000-00008D030000}"/>
    <cellStyle name="20% - Énfasis5 2 2 4 2 2" xfId="2231" xr:uid="{00000000-0005-0000-0000-00008E030000}"/>
    <cellStyle name="20% - Énfasis5 2 2 4 3" xfId="2230" xr:uid="{00000000-0005-0000-0000-00008F030000}"/>
    <cellStyle name="20% - Énfasis5 2 2 5" xfId="453" xr:uid="{00000000-0005-0000-0000-000090030000}"/>
    <cellStyle name="20% - Énfasis5 2 2 5 2" xfId="2232" xr:uid="{00000000-0005-0000-0000-000091030000}"/>
    <cellStyle name="20% - Énfasis5 2 2 6" xfId="2217" xr:uid="{00000000-0005-0000-0000-000092030000}"/>
    <cellStyle name="20% - Énfasis5 2 3" xfId="454" xr:uid="{00000000-0005-0000-0000-000093030000}"/>
    <cellStyle name="20% - Énfasis5 2 3 2" xfId="455" xr:uid="{00000000-0005-0000-0000-000094030000}"/>
    <cellStyle name="20% - Énfasis5 2 3 2 2" xfId="456" xr:uid="{00000000-0005-0000-0000-000095030000}"/>
    <cellStyle name="20% - Énfasis5 2 3 2 2 2" xfId="457" xr:uid="{00000000-0005-0000-0000-000096030000}"/>
    <cellStyle name="20% - Énfasis5 2 3 2 2 2 2" xfId="2236" xr:uid="{00000000-0005-0000-0000-000097030000}"/>
    <cellStyle name="20% - Énfasis5 2 3 2 2 3" xfId="2235" xr:uid="{00000000-0005-0000-0000-000098030000}"/>
    <cellStyle name="20% - Énfasis5 2 3 2 3" xfId="458" xr:uid="{00000000-0005-0000-0000-000099030000}"/>
    <cellStyle name="20% - Énfasis5 2 3 2 3 2" xfId="2237" xr:uid="{00000000-0005-0000-0000-00009A030000}"/>
    <cellStyle name="20% - Énfasis5 2 3 2 4" xfId="2234" xr:uid="{00000000-0005-0000-0000-00009B030000}"/>
    <cellStyle name="20% - Énfasis5 2 3 3" xfId="459" xr:uid="{00000000-0005-0000-0000-00009C030000}"/>
    <cellStyle name="20% - Énfasis5 2 3 3 2" xfId="460" xr:uid="{00000000-0005-0000-0000-00009D030000}"/>
    <cellStyle name="20% - Énfasis5 2 3 3 2 2" xfId="2239" xr:uid="{00000000-0005-0000-0000-00009E030000}"/>
    <cellStyle name="20% - Énfasis5 2 3 3 3" xfId="2238" xr:uid="{00000000-0005-0000-0000-00009F030000}"/>
    <cellStyle name="20% - Énfasis5 2 3 4" xfId="461" xr:uid="{00000000-0005-0000-0000-0000A0030000}"/>
    <cellStyle name="20% - Énfasis5 2 3 4 2" xfId="2240" xr:uid="{00000000-0005-0000-0000-0000A1030000}"/>
    <cellStyle name="20% - Énfasis5 2 3 5" xfId="2233" xr:uid="{00000000-0005-0000-0000-0000A2030000}"/>
    <cellStyle name="20% - Énfasis5 2 4" xfId="462" xr:uid="{00000000-0005-0000-0000-0000A3030000}"/>
    <cellStyle name="20% - Énfasis5 2 4 2" xfId="463" xr:uid="{00000000-0005-0000-0000-0000A4030000}"/>
    <cellStyle name="20% - Énfasis5 2 4 2 2" xfId="464" xr:uid="{00000000-0005-0000-0000-0000A5030000}"/>
    <cellStyle name="20% - Énfasis5 2 4 2 2 2" xfId="2243" xr:uid="{00000000-0005-0000-0000-0000A6030000}"/>
    <cellStyle name="20% - Énfasis5 2 4 2 3" xfId="2242" xr:uid="{00000000-0005-0000-0000-0000A7030000}"/>
    <cellStyle name="20% - Énfasis5 2 4 3" xfId="465" xr:uid="{00000000-0005-0000-0000-0000A8030000}"/>
    <cellStyle name="20% - Énfasis5 2 4 3 2" xfId="2244" xr:uid="{00000000-0005-0000-0000-0000A9030000}"/>
    <cellStyle name="20% - Énfasis5 2 4 4" xfId="2241" xr:uid="{00000000-0005-0000-0000-0000AA030000}"/>
    <cellStyle name="20% - Énfasis5 2 5" xfId="466" xr:uid="{00000000-0005-0000-0000-0000AB030000}"/>
    <cellStyle name="20% - Énfasis5 2 5 2" xfId="467" xr:uid="{00000000-0005-0000-0000-0000AC030000}"/>
    <cellStyle name="20% - Énfasis5 2 5 2 2" xfId="2246" xr:uid="{00000000-0005-0000-0000-0000AD030000}"/>
    <cellStyle name="20% - Énfasis5 2 5 3" xfId="2245" xr:uid="{00000000-0005-0000-0000-0000AE030000}"/>
    <cellStyle name="20% - Énfasis5 2 6" xfId="468" xr:uid="{00000000-0005-0000-0000-0000AF030000}"/>
    <cellStyle name="20% - Énfasis5 2 6 2" xfId="2247" xr:uid="{00000000-0005-0000-0000-0000B0030000}"/>
    <cellStyle name="20% - Énfasis5 2 7" xfId="2216" xr:uid="{00000000-0005-0000-0000-0000B1030000}"/>
    <cellStyle name="20% - Énfasis5 3" xfId="469" xr:uid="{00000000-0005-0000-0000-0000B2030000}"/>
    <cellStyle name="20% - Énfasis5 3 2" xfId="470" xr:uid="{00000000-0005-0000-0000-0000B3030000}"/>
    <cellStyle name="20% - Énfasis5 3 2 2" xfId="471" xr:uid="{00000000-0005-0000-0000-0000B4030000}"/>
    <cellStyle name="20% - Énfasis5 3 2 2 2" xfId="472" xr:uid="{00000000-0005-0000-0000-0000B5030000}"/>
    <cellStyle name="20% - Énfasis5 3 2 2 2 2" xfId="473" xr:uid="{00000000-0005-0000-0000-0000B6030000}"/>
    <cellStyle name="20% - Énfasis5 3 2 2 2 2 2" xfId="474" xr:uid="{00000000-0005-0000-0000-0000B7030000}"/>
    <cellStyle name="20% - Énfasis5 3 2 2 2 2 2 2" xfId="2253" xr:uid="{00000000-0005-0000-0000-0000B8030000}"/>
    <cellStyle name="20% - Énfasis5 3 2 2 2 2 3" xfId="2252" xr:uid="{00000000-0005-0000-0000-0000B9030000}"/>
    <cellStyle name="20% - Énfasis5 3 2 2 2 3" xfId="475" xr:uid="{00000000-0005-0000-0000-0000BA030000}"/>
    <cellStyle name="20% - Énfasis5 3 2 2 2 3 2" xfId="2254" xr:uid="{00000000-0005-0000-0000-0000BB030000}"/>
    <cellStyle name="20% - Énfasis5 3 2 2 2 4" xfId="2251" xr:uid="{00000000-0005-0000-0000-0000BC030000}"/>
    <cellStyle name="20% - Énfasis5 3 2 2 3" xfId="476" xr:uid="{00000000-0005-0000-0000-0000BD030000}"/>
    <cellStyle name="20% - Énfasis5 3 2 2 3 2" xfId="477" xr:uid="{00000000-0005-0000-0000-0000BE030000}"/>
    <cellStyle name="20% - Énfasis5 3 2 2 3 2 2" xfId="2256" xr:uid="{00000000-0005-0000-0000-0000BF030000}"/>
    <cellStyle name="20% - Énfasis5 3 2 2 3 3" xfId="2255" xr:uid="{00000000-0005-0000-0000-0000C0030000}"/>
    <cellStyle name="20% - Énfasis5 3 2 2 4" xfId="478" xr:uid="{00000000-0005-0000-0000-0000C1030000}"/>
    <cellStyle name="20% - Énfasis5 3 2 2 4 2" xfId="2257" xr:uid="{00000000-0005-0000-0000-0000C2030000}"/>
    <cellStyle name="20% - Énfasis5 3 2 2 5" xfId="2250" xr:uid="{00000000-0005-0000-0000-0000C3030000}"/>
    <cellStyle name="20% - Énfasis5 3 2 3" xfId="479" xr:uid="{00000000-0005-0000-0000-0000C4030000}"/>
    <cellStyle name="20% - Énfasis5 3 2 3 2" xfId="480" xr:uid="{00000000-0005-0000-0000-0000C5030000}"/>
    <cellStyle name="20% - Énfasis5 3 2 3 2 2" xfId="481" xr:uid="{00000000-0005-0000-0000-0000C6030000}"/>
    <cellStyle name="20% - Énfasis5 3 2 3 2 2 2" xfId="2260" xr:uid="{00000000-0005-0000-0000-0000C7030000}"/>
    <cellStyle name="20% - Énfasis5 3 2 3 2 3" xfId="2259" xr:uid="{00000000-0005-0000-0000-0000C8030000}"/>
    <cellStyle name="20% - Énfasis5 3 2 3 3" xfId="482" xr:uid="{00000000-0005-0000-0000-0000C9030000}"/>
    <cellStyle name="20% - Énfasis5 3 2 3 3 2" xfId="2261" xr:uid="{00000000-0005-0000-0000-0000CA030000}"/>
    <cellStyle name="20% - Énfasis5 3 2 3 4" xfId="2258" xr:uid="{00000000-0005-0000-0000-0000CB030000}"/>
    <cellStyle name="20% - Énfasis5 3 2 4" xfId="483" xr:uid="{00000000-0005-0000-0000-0000CC030000}"/>
    <cellStyle name="20% - Énfasis5 3 2 4 2" xfId="484" xr:uid="{00000000-0005-0000-0000-0000CD030000}"/>
    <cellStyle name="20% - Énfasis5 3 2 4 2 2" xfId="2263" xr:uid="{00000000-0005-0000-0000-0000CE030000}"/>
    <cellStyle name="20% - Énfasis5 3 2 4 3" xfId="2262" xr:uid="{00000000-0005-0000-0000-0000CF030000}"/>
    <cellStyle name="20% - Énfasis5 3 2 5" xfId="485" xr:uid="{00000000-0005-0000-0000-0000D0030000}"/>
    <cellStyle name="20% - Énfasis5 3 2 5 2" xfId="2264" xr:uid="{00000000-0005-0000-0000-0000D1030000}"/>
    <cellStyle name="20% - Énfasis5 3 2 6" xfId="2249" xr:uid="{00000000-0005-0000-0000-0000D2030000}"/>
    <cellStyle name="20% - Énfasis5 3 3" xfId="486" xr:uid="{00000000-0005-0000-0000-0000D3030000}"/>
    <cellStyle name="20% - Énfasis5 3 3 2" xfId="487" xr:uid="{00000000-0005-0000-0000-0000D4030000}"/>
    <cellStyle name="20% - Énfasis5 3 3 2 2" xfId="488" xr:uid="{00000000-0005-0000-0000-0000D5030000}"/>
    <cellStyle name="20% - Énfasis5 3 3 2 2 2" xfId="489" xr:uid="{00000000-0005-0000-0000-0000D6030000}"/>
    <cellStyle name="20% - Énfasis5 3 3 2 2 2 2" xfId="2268" xr:uid="{00000000-0005-0000-0000-0000D7030000}"/>
    <cellStyle name="20% - Énfasis5 3 3 2 2 3" xfId="2267" xr:uid="{00000000-0005-0000-0000-0000D8030000}"/>
    <cellStyle name="20% - Énfasis5 3 3 2 3" xfId="490" xr:uid="{00000000-0005-0000-0000-0000D9030000}"/>
    <cellStyle name="20% - Énfasis5 3 3 2 3 2" xfId="2269" xr:uid="{00000000-0005-0000-0000-0000DA030000}"/>
    <cellStyle name="20% - Énfasis5 3 3 2 4" xfId="2266" xr:uid="{00000000-0005-0000-0000-0000DB030000}"/>
    <cellStyle name="20% - Énfasis5 3 3 3" xfId="491" xr:uid="{00000000-0005-0000-0000-0000DC030000}"/>
    <cellStyle name="20% - Énfasis5 3 3 3 2" xfId="492" xr:uid="{00000000-0005-0000-0000-0000DD030000}"/>
    <cellStyle name="20% - Énfasis5 3 3 3 2 2" xfId="2271" xr:uid="{00000000-0005-0000-0000-0000DE030000}"/>
    <cellStyle name="20% - Énfasis5 3 3 3 3" xfId="2270" xr:uid="{00000000-0005-0000-0000-0000DF030000}"/>
    <cellStyle name="20% - Énfasis5 3 3 4" xfId="493" xr:uid="{00000000-0005-0000-0000-0000E0030000}"/>
    <cellStyle name="20% - Énfasis5 3 3 4 2" xfId="2272" xr:uid="{00000000-0005-0000-0000-0000E1030000}"/>
    <cellStyle name="20% - Énfasis5 3 3 5" xfId="2265" xr:uid="{00000000-0005-0000-0000-0000E2030000}"/>
    <cellStyle name="20% - Énfasis5 3 4" xfId="494" xr:uid="{00000000-0005-0000-0000-0000E3030000}"/>
    <cellStyle name="20% - Énfasis5 3 4 2" xfId="495" xr:uid="{00000000-0005-0000-0000-0000E4030000}"/>
    <cellStyle name="20% - Énfasis5 3 4 2 2" xfId="496" xr:uid="{00000000-0005-0000-0000-0000E5030000}"/>
    <cellStyle name="20% - Énfasis5 3 4 2 2 2" xfId="2275" xr:uid="{00000000-0005-0000-0000-0000E6030000}"/>
    <cellStyle name="20% - Énfasis5 3 4 2 3" xfId="2274" xr:uid="{00000000-0005-0000-0000-0000E7030000}"/>
    <cellStyle name="20% - Énfasis5 3 4 3" xfId="497" xr:uid="{00000000-0005-0000-0000-0000E8030000}"/>
    <cellStyle name="20% - Énfasis5 3 4 3 2" xfId="2276" xr:uid="{00000000-0005-0000-0000-0000E9030000}"/>
    <cellStyle name="20% - Énfasis5 3 4 4" xfId="2273" xr:uid="{00000000-0005-0000-0000-0000EA030000}"/>
    <cellStyle name="20% - Énfasis5 3 5" xfId="498" xr:uid="{00000000-0005-0000-0000-0000EB030000}"/>
    <cellStyle name="20% - Énfasis5 3 5 2" xfId="499" xr:uid="{00000000-0005-0000-0000-0000EC030000}"/>
    <cellStyle name="20% - Énfasis5 3 5 2 2" xfId="2278" xr:uid="{00000000-0005-0000-0000-0000ED030000}"/>
    <cellStyle name="20% - Énfasis5 3 5 3" xfId="2277" xr:uid="{00000000-0005-0000-0000-0000EE030000}"/>
    <cellStyle name="20% - Énfasis5 3 6" xfId="500" xr:uid="{00000000-0005-0000-0000-0000EF030000}"/>
    <cellStyle name="20% - Énfasis5 3 6 2" xfId="2279" xr:uid="{00000000-0005-0000-0000-0000F0030000}"/>
    <cellStyle name="20% - Énfasis5 3 7" xfId="2248" xr:uid="{00000000-0005-0000-0000-0000F1030000}"/>
    <cellStyle name="20% - Énfasis5 4" xfId="501" xr:uid="{00000000-0005-0000-0000-0000F2030000}"/>
    <cellStyle name="20% - Énfasis5 4 2" xfId="502" xr:uid="{00000000-0005-0000-0000-0000F3030000}"/>
    <cellStyle name="20% - Énfasis5 4 2 2" xfId="503" xr:uid="{00000000-0005-0000-0000-0000F4030000}"/>
    <cellStyle name="20% - Énfasis5 4 2 2 2" xfId="504" xr:uid="{00000000-0005-0000-0000-0000F5030000}"/>
    <cellStyle name="20% - Énfasis5 4 2 2 2 2" xfId="505" xr:uid="{00000000-0005-0000-0000-0000F6030000}"/>
    <cellStyle name="20% - Énfasis5 4 2 2 2 2 2" xfId="2284" xr:uid="{00000000-0005-0000-0000-0000F7030000}"/>
    <cellStyle name="20% - Énfasis5 4 2 2 2 3" xfId="2283" xr:uid="{00000000-0005-0000-0000-0000F8030000}"/>
    <cellStyle name="20% - Énfasis5 4 2 2 3" xfId="506" xr:uid="{00000000-0005-0000-0000-0000F9030000}"/>
    <cellStyle name="20% - Énfasis5 4 2 2 3 2" xfId="2285" xr:uid="{00000000-0005-0000-0000-0000FA030000}"/>
    <cellStyle name="20% - Énfasis5 4 2 2 4" xfId="2282" xr:uid="{00000000-0005-0000-0000-0000FB030000}"/>
    <cellStyle name="20% - Énfasis5 4 2 3" xfId="507" xr:uid="{00000000-0005-0000-0000-0000FC030000}"/>
    <cellStyle name="20% - Énfasis5 4 2 3 2" xfId="508" xr:uid="{00000000-0005-0000-0000-0000FD030000}"/>
    <cellStyle name="20% - Énfasis5 4 2 3 2 2" xfId="2287" xr:uid="{00000000-0005-0000-0000-0000FE030000}"/>
    <cellStyle name="20% - Énfasis5 4 2 3 3" xfId="2286" xr:uid="{00000000-0005-0000-0000-0000FF030000}"/>
    <cellStyle name="20% - Énfasis5 4 2 4" xfId="509" xr:uid="{00000000-0005-0000-0000-000000040000}"/>
    <cellStyle name="20% - Énfasis5 4 2 4 2" xfId="2288" xr:uid="{00000000-0005-0000-0000-000001040000}"/>
    <cellStyle name="20% - Énfasis5 4 2 5" xfId="2281" xr:uid="{00000000-0005-0000-0000-000002040000}"/>
    <cellStyle name="20% - Énfasis5 4 3" xfId="510" xr:uid="{00000000-0005-0000-0000-000003040000}"/>
    <cellStyle name="20% - Énfasis5 4 3 2" xfId="511" xr:uid="{00000000-0005-0000-0000-000004040000}"/>
    <cellStyle name="20% - Énfasis5 4 3 2 2" xfId="512" xr:uid="{00000000-0005-0000-0000-000005040000}"/>
    <cellStyle name="20% - Énfasis5 4 3 2 2 2" xfId="2291" xr:uid="{00000000-0005-0000-0000-000006040000}"/>
    <cellStyle name="20% - Énfasis5 4 3 2 3" xfId="2290" xr:uid="{00000000-0005-0000-0000-000007040000}"/>
    <cellStyle name="20% - Énfasis5 4 3 3" xfId="513" xr:uid="{00000000-0005-0000-0000-000008040000}"/>
    <cellStyle name="20% - Énfasis5 4 3 3 2" xfId="2292" xr:uid="{00000000-0005-0000-0000-000009040000}"/>
    <cellStyle name="20% - Énfasis5 4 3 4" xfId="2289" xr:uid="{00000000-0005-0000-0000-00000A040000}"/>
    <cellStyle name="20% - Énfasis5 4 4" xfId="514" xr:uid="{00000000-0005-0000-0000-00000B040000}"/>
    <cellStyle name="20% - Énfasis5 4 4 2" xfId="515" xr:uid="{00000000-0005-0000-0000-00000C040000}"/>
    <cellStyle name="20% - Énfasis5 4 4 2 2" xfId="2294" xr:uid="{00000000-0005-0000-0000-00000D040000}"/>
    <cellStyle name="20% - Énfasis5 4 4 3" xfId="2293" xr:uid="{00000000-0005-0000-0000-00000E040000}"/>
    <cellStyle name="20% - Énfasis5 4 5" xfId="516" xr:uid="{00000000-0005-0000-0000-00000F040000}"/>
    <cellStyle name="20% - Énfasis5 4 5 2" xfId="2295" xr:uid="{00000000-0005-0000-0000-000010040000}"/>
    <cellStyle name="20% - Énfasis5 4 6" xfId="2280" xr:uid="{00000000-0005-0000-0000-000011040000}"/>
    <cellStyle name="20% - Énfasis5 5" xfId="517" xr:uid="{00000000-0005-0000-0000-000012040000}"/>
    <cellStyle name="20% - Énfasis5 5 2" xfId="518" xr:uid="{00000000-0005-0000-0000-000013040000}"/>
    <cellStyle name="20% - Énfasis5 5 2 2" xfId="519" xr:uid="{00000000-0005-0000-0000-000014040000}"/>
    <cellStyle name="20% - Énfasis5 5 2 2 2" xfId="520" xr:uid="{00000000-0005-0000-0000-000015040000}"/>
    <cellStyle name="20% - Énfasis5 5 2 2 2 2" xfId="2299" xr:uid="{00000000-0005-0000-0000-000016040000}"/>
    <cellStyle name="20% - Énfasis5 5 2 2 3" xfId="2298" xr:uid="{00000000-0005-0000-0000-000017040000}"/>
    <cellStyle name="20% - Énfasis5 5 2 3" xfId="521" xr:uid="{00000000-0005-0000-0000-000018040000}"/>
    <cellStyle name="20% - Énfasis5 5 2 3 2" xfId="2300" xr:uid="{00000000-0005-0000-0000-000019040000}"/>
    <cellStyle name="20% - Énfasis5 5 2 4" xfId="2297" xr:uid="{00000000-0005-0000-0000-00001A040000}"/>
    <cellStyle name="20% - Énfasis5 5 3" xfId="522" xr:uid="{00000000-0005-0000-0000-00001B040000}"/>
    <cellStyle name="20% - Énfasis5 5 3 2" xfId="523" xr:uid="{00000000-0005-0000-0000-00001C040000}"/>
    <cellStyle name="20% - Énfasis5 5 3 2 2" xfId="2302" xr:uid="{00000000-0005-0000-0000-00001D040000}"/>
    <cellStyle name="20% - Énfasis5 5 3 3" xfId="2301" xr:uid="{00000000-0005-0000-0000-00001E040000}"/>
    <cellStyle name="20% - Énfasis5 5 4" xfId="524" xr:uid="{00000000-0005-0000-0000-00001F040000}"/>
    <cellStyle name="20% - Énfasis5 5 4 2" xfId="2303" xr:uid="{00000000-0005-0000-0000-000020040000}"/>
    <cellStyle name="20% - Énfasis5 5 5" xfId="2296" xr:uid="{00000000-0005-0000-0000-000021040000}"/>
    <cellStyle name="20% - Énfasis5 6" xfId="525" xr:uid="{00000000-0005-0000-0000-000022040000}"/>
    <cellStyle name="20% - Énfasis5 6 2" xfId="526" xr:uid="{00000000-0005-0000-0000-000023040000}"/>
    <cellStyle name="20% - Énfasis5 6 2 2" xfId="527" xr:uid="{00000000-0005-0000-0000-000024040000}"/>
    <cellStyle name="20% - Énfasis5 6 2 2 2" xfId="2306" xr:uid="{00000000-0005-0000-0000-000025040000}"/>
    <cellStyle name="20% - Énfasis5 6 2 3" xfId="2305" xr:uid="{00000000-0005-0000-0000-000026040000}"/>
    <cellStyle name="20% - Énfasis5 6 3" xfId="528" xr:uid="{00000000-0005-0000-0000-000027040000}"/>
    <cellStyle name="20% - Énfasis5 6 3 2" xfId="2307" xr:uid="{00000000-0005-0000-0000-000028040000}"/>
    <cellStyle name="20% - Énfasis5 6 4" xfId="2304" xr:uid="{00000000-0005-0000-0000-000029040000}"/>
    <cellStyle name="20% - Énfasis5 7" xfId="529" xr:uid="{00000000-0005-0000-0000-00002A040000}"/>
    <cellStyle name="20% - Énfasis5 7 2" xfId="530" xr:uid="{00000000-0005-0000-0000-00002B040000}"/>
    <cellStyle name="20% - Énfasis5 7 2 2" xfId="531" xr:uid="{00000000-0005-0000-0000-00002C040000}"/>
    <cellStyle name="20% - Énfasis5 7 2 2 2" xfId="2310" xr:uid="{00000000-0005-0000-0000-00002D040000}"/>
    <cellStyle name="20% - Énfasis5 7 2 3" xfId="2309" xr:uid="{00000000-0005-0000-0000-00002E040000}"/>
    <cellStyle name="20% - Énfasis5 7 3" xfId="532" xr:uid="{00000000-0005-0000-0000-00002F040000}"/>
    <cellStyle name="20% - Énfasis5 7 3 2" xfId="2311" xr:uid="{00000000-0005-0000-0000-000030040000}"/>
    <cellStyle name="20% - Énfasis5 7 4" xfId="2308" xr:uid="{00000000-0005-0000-0000-000031040000}"/>
    <cellStyle name="20% - Énfasis5 8" xfId="533" xr:uid="{00000000-0005-0000-0000-000032040000}"/>
    <cellStyle name="20% - Énfasis5 8 2" xfId="534" xr:uid="{00000000-0005-0000-0000-000033040000}"/>
    <cellStyle name="20% - Énfasis5 8 2 2" xfId="2313" xr:uid="{00000000-0005-0000-0000-000034040000}"/>
    <cellStyle name="20% - Énfasis5 8 3" xfId="2312" xr:uid="{00000000-0005-0000-0000-000035040000}"/>
    <cellStyle name="20% - Énfasis5 9" xfId="535" xr:uid="{00000000-0005-0000-0000-000036040000}"/>
    <cellStyle name="20% - Énfasis5 9 2" xfId="2314" xr:uid="{00000000-0005-0000-0000-000037040000}"/>
    <cellStyle name="20% - Énfasis6" xfId="34" builtinId="50" customBuiltin="1"/>
    <cellStyle name="20% - Énfasis6 10" xfId="536" xr:uid="{00000000-0005-0000-0000-000039040000}"/>
    <cellStyle name="20% - Énfasis6 10 2" xfId="2316" xr:uid="{00000000-0005-0000-0000-00003A040000}"/>
    <cellStyle name="20% - Énfasis6 11" xfId="1722" xr:uid="{00000000-0005-0000-0000-00003B040000}"/>
    <cellStyle name="20% - Énfasis6 11 2" xfId="3482" xr:uid="{00000000-0005-0000-0000-00003C040000}"/>
    <cellStyle name="20% - Énfasis6 12" xfId="1723" xr:uid="{00000000-0005-0000-0000-00003D040000}"/>
    <cellStyle name="20% - Énfasis6 12 2" xfId="3483" xr:uid="{00000000-0005-0000-0000-00003E040000}"/>
    <cellStyle name="20% - Énfasis6 13" xfId="1752" xr:uid="{00000000-0005-0000-0000-00003F040000}"/>
    <cellStyle name="20% - Énfasis6 13 2" xfId="3512" xr:uid="{00000000-0005-0000-0000-000040040000}"/>
    <cellStyle name="20% - Énfasis6 14" xfId="1766" xr:uid="{00000000-0005-0000-0000-000041040000}"/>
    <cellStyle name="20% - Énfasis6 14 2" xfId="3526" xr:uid="{00000000-0005-0000-0000-000042040000}"/>
    <cellStyle name="20% - Énfasis6 15" xfId="1780" xr:uid="{00000000-0005-0000-0000-000043040000}"/>
    <cellStyle name="20% - Énfasis6 15 2" xfId="3540" xr:uid="{00000000-0005-0000-0000-000044040000}"/>
    <cellStyle name="20% - Énfasis6 16" xfId="1787" xr:uid="{00000000-0005-0000-0000-000045040000}"/>
    <cellStyle name="20% - Énfasis6 16 2" xfId="3547" xr:uid="{00000000-0005-0000-0000-000046040000}"/>
    <cellStyle name="20% - Énfasis6 17" xfId="1808" xr:uid="{00000000-0005-0000-0000-000047040000}"/>
    <cellStyle name="20% - Énfasis6 17 2" xfId="3568" xr:uid="{00000000-0005-0000-0000-000048040000}"/>
    <cellStyle name="20% - Énfasis6 18" xfId="2315" xr:uid="{00000000-0005-0000-0000-000049040000}"/>
    <cellStyle name="20% - Énfasis6 2" xfId="537" xr:uid="{00000000-0005-0000-0000-00004A040000}"/>
    <cellStyle name="20% - Énfasis6 2 2" xfId="538" xr:uid="{00000000-0005-0000-0000-00004B040000}"/>
    <cellStyle name="20% - Énfasis6 2 2 2" xfId="539" xr:uid="{00000000-0005-0000-0000-00004C040000}"/>
    <cellStyle name="20% - Énfasis6 2 2 2 2" xfId="540" xr:uid="{00000000-0005-0000-0000-00004D040000}"/>
    <cellStyle name="20% - Énfasis6 2 2 2 2 2" xfId="541" xr:uid="{00000000-0005-0000-0000-00004E040000}"/>
    <cellStyle name="20% - Énfasis6 2 2 2 2 2 2" xfId="542" xr:uid="{00000000-0005-0000-0000-00004F040000}"/>
    <cellStyle name="20% - Énfasis6 2 2 2 2 2 2 2" xfId="2322" xr:uid="{00000000-0005-0000-0000-000050040000}"/>
    <cellStyle name="20% - Énfasis6 2 2 2 2 2 3" xfId="2321" xr:uid="{00000000-0005-0000-0000-000051040000}"/>
    <cellStyle name="20% - Énfasis6 2 2 2 2 3" xfId="543" xr:uid="{00000000-0005-0000-0000-000052040000}"/>
    <cellStyle name="20% - Énfasis6 2 2 2 2 3 2" xfId="2323" xr:uid="{00000000-0005-0000-0000-000053040000}"/>
    <cellStyle name="20% - Énfasis6 2 2 2 2 4" xfId="2320" xr:uid="{00000000-0005-0000-0000-000054040000}"/>
    <cellStyle name="20% - Énfasis6 2 2 2 3" xfId="544" xr:uid="{00000000-0005-0000-0000-000055040000}"/>
    <cellStyle name="20% - Énfasis6 2 2 2 3 2" xfId="545" xr:uid="{00000000-0005-0000-0000-000056040000}"/>
    <cellStyle name="20% - Énfasis6 2 2 2 3 2 2" xfId="2325" xr:uid="{00000000-0005-0000-0000-000057040000}"/>
    <cellStyle name="20% - Énfasis6 2 2 2 3 3" xfId="2324" xr:uid="{00000000-0005-0000-0000-000058040000}"/>
    <cellStyle name="20% - Énfasis6 2 2 2 4" xfId="546" xr:uid="{00000000-0005-0000-0000-000059040000}"/>
    <cellStyle name="20% - Énfasis6 2 2 2 4 2" xfId="2326" xr:uid="{00000000-0005-0000-0000-00005A040000}"/>
    <cellStyle name="20% - Énfasis6 2 2 2 5" xfId="2319" xr:uid="{00000000-0005-0000-0000-00005B040000}"/>
    <cellStyle name="20% - Énfasis6 2 2 3" xfId="547" xr:uid="{00000000-0005-0000-0000-00005C040000}"/>
    <cellStyle name="20% - Énfasis6 2 2 3 2" xfId="548" xr:uid="{00000000-0005-0000-0000-00005D040000}"/>
    <cellStyle name="20% - Énfasis6 2 2 3 2 2" xfId="549" xr:uid="{00000000-0005-0000-0000-00005E040000}"/>
    <cellStyle name="20% - Énfasis6 2 2 3 2 2 2" xfId="2329" xr:uid="{00000000-0005-0000-0000-00005F040000}"/>
    <cellStyle name="20% - Énfasis6 2 2 3 2 3" xfId="2328" xr:uid="{00000000-0005-0000-0000-000060040000}"/>
    <cellStyle name="20% - Énfasis6 2 2 3 3" xfId="550" xr:uid="{00000000-0005-0000-0000-000061040000}"/>
    <cellStyle name="20% - Énfasis6 2 2 3 3 2" xfId="2330" xr:uid="{00000000-0005-0000-0000-000062040000}"/>
    <cellStyle name="20% - Énfasis6 2 2 3 4" xfId="2327" xr:uid="{00000000-0005-0000-0000-000063040000}"/>
    <cellStyle name="20% - Énfasis6 2 2 4" xfId="551" xr:uid="{00000000-0005-0000-0000-000064040000}"/>
    <cellStyle name="20% - Énfasis6 2 2 4 2" xfId="552" xr:uid="{00000000-0005-0000-0000-000065040000}"/>
    <cellStyle name="20% - Énfasis6 2 2 4 2 2" xfId="2332" xr:uid="{00000000-0005-0000-0000-000066040000}"/>
    <cellStyle name="20% - Énfasis6 2 2 4 3" xfId="2331" xr:uid="{00000000-0005-0000-0000-000067040000}"/>
    <cellStyle name="20% - Énfasis6 2 2 5" xfId="553" xr:uid="{00000000-0005-0000-0000-000068040000}"/>
    <cellStyle name="20% - Énfasis6 2 2 5 2" xfId="2333" xr:uid="{00000000-0005-0000-0000-000069040000}"/>
    <cellStyle name="20% - Énfasis6 2 2 6" xfId="2318" xr:uid="{00000000-0005-0000-0000-00006A040000}"/>
    <cellStyle name="20% - Énfasis6 2 3" xfId="554" xr:uid="{00000000-0005-0000-0000-00006B040000}"/>
    <cellStyle name="20% - Énfasis6 2 3 2" xfId="555" xr:uid="{00000000-0005-0000-0000-00006C040000}"/>
    <cellStyle name="20% - Énfasis6 2 3 2 2" xfId="556" xr:uid="{00000000-0005-0000-0000-00006D040000}"/>
    <cellStyle name="20% - Énfasis6 2 3 2 2 2" xfId="557" xr:uid="{00000000-0005-0000-0000-00006E040000}"/>
    <cellStyle name="20% - Énfasis6 2 3 2 2 2 2" xfId="2337" xr:uid="{00000000-0005-0000-0000-00006F040000}"/>
    <cellStyle name="20% - Énfasis6 2 3 2 2 3" xfId="2336" xr:uid="{00000000-0005-0000-0000-000070040000}"/>
    <cellStyle name="20% - Énfasis6 2 3 2 3" xfId="558" xr:uid="{00000000-0005-0000-0000-000071040000}"/>
    <cellStyle name="20% - Énfasis6 2 3 2 3 2" xfId="2338" xr:uid="{00000000-0005-0000-0000-000072040000}"/>
    <cellStyle name="20% - Énfasis6 2 3 2 4" xfId="2335" xr:uid="{00000000-0005-0000-0000-000073040000}"/>
    <cellStyle name="20% - Énfasis6 2 3 3" xfId="559" xr:uid="{00000000-0005-0000-0000-000074040000}"/>
    <cellStyle name="20% - Énfasis6 2 3 3 2" xfId="560" xr:uid="{00000000-0005-0000-0000-000075040000}"/>
    <cellStyle name="20% - Énfasis6 2 3 3 2 2" xfId="2340" xr:uid="{00000000-0005-0000-0000-000076040000}"/>
    <cellStyle name="20% - Énfasis6 2 3 3 3" xfId="2339" xr:uid="{00000000-0005-0000-0000-000077040000}"/>
    <cellStyle name="20% - Énfasis6 2 3 4" xfId="561" xr:uid="{00000000-0005-0000-0000-000078040000}"/>
    <cellStyle name="20% - Énfasis6 2 3 4 2" xfId="2341" xr:uid="{00000000-0005-0000-0000-000079040000}"/>
    <cellStyle name="20% - Énfasis6 2 3 5" xfId="2334" xr:uid="{00000000-0005-0000-0000-00007A040000}"/>
    <cellStyle name="20% - Énfasis6 2 4" xfId="562" xr:uid="{00000000-0005-0000-0000-00007B040000}"/>
    <cellStyle name="20% - Énfasis6 2 4 2" xfId="563" xr:uid="{00000000-0005-0000-0000-00007C040000}"/>
    <cellStyle name="20% - Énfasis6 2 4 2 2" xfId="564" xr:uid="{00000000-0005-0000-0000-00007D040000}"/>
    <cellStyle name="20% - Énfasis6 2 4 2 2 2" xfId="2344" xr:uid="{00000000-0005-0000-0000-00007E040000}"/>
    <cellStyle name="20% - Énfasis6 2 4 2 3" xfId="2343" xr:uid="{00000000-0005-0000-0000-00007F040000}"/>
    <cellStyle name="20% - Énfasis6 2 4 3" xfId="565" xr:uid="{00000000-0005-0000-0000-000080040000}"/>
    <cellStyle name="20% - Énfasis6 2 4 3 2" xfId="2345" xr:uid="{00000000-0005-0000-0000-000081040000}"/>
    <cellStyle name="20% - Énfasis6 2 4 4" xfId="2342" xr:uid="{00000000-0005-0000-0000-000082040000}"/>
    <cellStyle name="20% - Énfasis6 2 5" xfId="566" xr:uid="{00000000-0005-0000-0000-000083040000}"/>
    <cellStyle name="20% - Énfasis6 2 5 2" xfId="567" xr:uid="{00000000-0005-0000-0000-000084040000}"/>
    <cellStyle name="20% - Énfasis6 2 5 2 2" xfId="2347" xr:uid="{00000000-0005-0000-0000-000085040000}"/>
    <cellStyle name="20% - Énfasis6 2 5 3" xfId="2346" xr:uid="{00000000-0005-0000-0000-000086040000}"/>
    <cellStyle name="20% - Énfasis6 2 6" xfId="568" xr:uid="{00000000-0005-0000-0000-000087040000}"/>
    <cellStyle name="20% - Énfasis6 2 6 2" xfId="2348" xr:uid="{00000000-0005-0000-0000-000088040000}"/>
    <cellStyle name="20% - Énfasis6 2 7" xfId="2317" xr:uid="{00000000-0005-0000-0000-000089040000}"/>
    <cellStyle name="20% - Énfasis6 3" xfId="569" xr:uid="{00000000-0005-0000-0000-00008A040000}"/>
    <cellStyle name="20% - Énfasis6 3 2" xfId="570" xr:uid="{00000000-0005-0000-0000-00008B040000}"/>
    <cellStyle name="20% - Énfasis6 3 2 2" xfId="571" xr:uid="{00000000-0005-0000-0000-00008C040000}"/>
    <cellStyle name="20% - Énfasis6 3 2 2 2" xfId="572" xr:uid="{00000000-0005-0000-0000-00008D040000}"/>
    <cellStyle name="20% - Énfasis6 3 2 2 2 2" xfId="573" xr:uid="{00000000-0005-0000-0000-00008E040000}"/>
    <cellStyle name="20% - Énfasis6 3 2 2 2 2 2" xfId="574" xr:uid="{00000000-0005-0000-0000-00008F040000}"/>
    <cellStyle name="20% - Énfasis6 3 2 2 2 2 2 2" xfId="2354" xr:uid="{00000000-0005-0000-0000-000090040000}"/>
    <cellStyle name="20% - Énfasis6 3 2 2 2 2 3" xfId="2353" xr:uid="{00000000-0005-0000-0000-000091040000}"/>
    <cellStyle name="20% - Énfasis6 3 2 2 2 3" xfId="575" xr:uid="{00000000-0005-0000-0000-000092040000}"/>
    <cellStyle name="20% - Énfasis6 3 2 2 2 3 2" xfId="2355" xr:uid="{00000000-0005-0000-0000-000093040000}"/>
    <cellStyle name="20% - Énfasis6 3 2 2 2 4" xfId="2352" xr:uid="{00000000-0005-0000-0000-000094040000}"/>
    <cellStyle name="20% - Énfasis6 3 2 2 3" xfId="576" xr:uid="{00000000-0005-0000-0000-000095040000}"/>
    <cellStyle name="20% - Énfasis6 3 2 2 3 2" xfId="577" xr:uid="{00000000-0005-0000-0000-000096040000}"/>
    <cellStyle name="20% - Énfasis6 3 2 2 3 2 2" xfId="2357" xr:uid="{00000000-0005-0000-0000-000097040000}"/>
    <cellStyle name="20% - Énfasis6 3 2 2 3 3" xfId="2356" xr:uid="{00000000-0005-0000-0000-000098040000}"/>
    <cellStyle name="20% - Énfasis6 3 2 2 4" xfId="578" xr:uid="{00000000-0005-0000-0000-000099040000}"/>
    <cellStyle name="20% - Énfasis6 3 2 2 4 2" xfId="2358" xr:uid="{00000000-0005-0000-0000-00009A040000}"/>
    <cellStyle name="20% - Énfasis6 3 2 2 5" xfId="2351" xr:uid="{00000000-0005-0000-0000-00009B040000}"/>
    <cellStyle name="20% - Énfasis6 3 2 3" xfId="579" xr:uid="{00000000-0005-0000-0000-00009C040000}"/>
    <cellStyle name="20% - Énfasis6 3 2 3 2" xfId="580" xr:uid="{00000000-0005-0000-0000-00009D040000}"/>
    <cellStyle name="20% - Énfasis6 3 2 3 2 2" xfId="581" xr:uid="{00000000-0005-0000-0000-00009E040000}"/>
    <cellStyle name="20% - Énfasis6 3 2 3 2 2 2" xfId="2361" xr:uid="{00000000-0005-0000-0000-00009F040000}"/>
    <cellStyle name="20% - Énfasis6 3 2 3 2 3" xfId="2360" xr:uid="{00000000-0005-0000-0000-0000A0040000}"/>
    <cellStyle name="20% - Énfasis6 3 2 3 3" xfId="582" xr:uid="{00000000-0005-0000-0000-0000A1040000}"/>
    <cellStyle name="20% - Énfasis6 3 2 3 3 2" xfId="2362" xr:uid="{00000000-0005-0000-0000-0000A2040000}"/>
    <cellStyle name="20% - Énfasis6 3 2 3 4" xfId="2359" xr:uid="{00000000-0005-0000-0000-0000A3040000}"/>
    <cellStyle name="20% - Énfasis6 3 2 4" xfId="583" xr:uid="{00000000-0005-0000-0000-0000A4040000}"/>
    <cellStyle name="20% - Énfasis6 3 2 4 2" xfId="584" xr:uid="{00000000-0005-0000-0000-0000A5040000}"/>
    <cellStyle name="20% - Énfasis6 3 2 4 2 2" xfId="2364" xr:uid="{00000000-0005-0000-0000-0000A6040000}"/>
    <cellStyle name="20% - Énfasis6 3 2 4 3" xfId="2363" xr:uid="{00000000-0005-0000-0000-0000A7040000}"/>
    <cellStyle name="20% - Énfasis6 3 2 5" xfId="585" xr:uid="{00000000-0005-0000-0000-0000A8040000}"/>
    <cellStyle name="20% - Énfasis6 3 2 5 2" xfId="2365" xr:uid="{00000000-0005-0000-0000-0000A9040000}"/>
    <cellStyle name="20% - Énfasis6 3 2 6" xfId="2350" xr:uid="{00000000-0005-0000-0000-0000AA040000}"/>
    <cellStyle name="20% - Énfasis6 3 3" xfId="586" xr:uid="{00000000-0005-0000-0000-0000AB040000}"/>
    <cellStyle name="20% - Énfasis6 3 3 2" xfId="587" xr:uid="{00000000-0005-0000-0000-0000AC040000}"/>
    <cellStyle name="20% - Énfasis6 3 3 2 2" xfId="588" xr:uid="{00000000-0005-0000-0000-0000AD040000}"/>
    <cellStyle name="20% - Énfasis6 3 3 2 2 2" xfId="589" xr:uid="{00000000-0005-0000-0000-0000AE040000}"/>
    <cellStyle name="20% - Énfasis6 3 3 2 2 2 2" xfId="2369" xr:uid="{00000000-0005-0000-0000-0000AF040000}"/>
    <cellStyle name="20% - Énfasis6 3 3 2 2 3" xfId="2368" xr:uid="{00000000-0005-0000-0000-0000B0040000}"/>
    <cellStyle name="20% - Énfasis6 3 3 2 3" xfId="590" xr:uid="{00000000-0005-0000-0000-0000B1040000}"/>
    <cellStyle name="20% - Énfasis6 3 3 2 3 2" xfId="2370" xr:uid="{00000000-0005-0000-0000-0000B2040000}"/>
    <cellStyle name="20% - Énfasis6 3 3 2 4" xfId="2367" xr:uid="{00000000-0005-0000-0000-0000B3040000}"/>
    <cellStyle name="20% - Énfasis6 3 3 3" xfId="591" xr:uid="{00000000-0005-0000-0000-0000B4040000}"/>
    <cellStyle name="20% - Énfasis6 3 3 3 2" xfId="592" xr:uid="{00000000-0005-0000-0000-0000B5040000}"/>
    <cellStyle name="20% - Énfasis6 3 3 3 2 2" xfId="2372" xr:uid="{00000000-0005-0000-0000-0000B6040000}"/>
    <cellStyle name="20% - Énfasis6 3 3 3 3" xfId="2371" xr:uid="{00000000-0005-0000-0000-0000B7040000}"/>
    <cellStyle name="20% - Énfasis6 3 3 4" xfId="593" xr:uid="{00000000-0005-0000-0000-0000B8040000}"/>
    <cellStyle name="20% - Énfasis6 3 3 4 2" xfId="2373" xr:uid="{00000000-0005-0000-0000-0000B9040000}"/>
    <cellStyle name="20% - Énfasis6 3 3 5" xfId="2366" xr:uid="{00000000-0005-0000-0000-0000BA040000}"/>
    <cellStyle name="20% - Énfasis6 3 4" xfId="594" xr:uid="{00000000-0005-0000-0000-0000BB040000}"/>
    <cellStyle name="20% - Énfasis6 3 4 2" xfId="595" xr:uid="{00000000-0005-0000-0000-0000BC040000}"/>
    <cellStyle name="20% - Énfasis6 3 4 2 2" xfId="596" xr:uid="{00000000-0005-0000-0000-0000BD040000}"/>
    <cellStyle name="20% - Énfasis6 3 4 2 2 2" xfId="2376" xr:uid="{00000000-0005-0000-0000-0000BE040000}"/>
    <cellStyle name="20% - Énfasis6 3 4 2 3" xfId="2375" xr:uid="{00000000-0005-0000-0000-0000BF040000}"/>
    <cellStyle name="20% - Énfasis6 3 4 3" xfId="597" xr:uid="{00000000-0005-0000-0000-0000C0040000}"/>
    <cellStyle name="20% - Énfasis6 3 4 3 2" xfId="2377" xr:uid="{00000000-0005-0000-0000-0000C1040000}"/>
    <cellStyle name="20% - Énfasis6 3 4 4" xfId="2374" xr:uid="{00000000-0005-0000-0000-0000C2040000}"/>
    <cellStyle name="20% - Énfasis6 3 5" xfId="598" xr:uid="{00000000-0005-0000-0000-0000C3040000}"/>
    <cellStyle name="20% - Énfasis6 3 5 2" xfId="599" xr:uid="{00000000-0005-0000-0000-0000C4040000}"/>
    <cellStyle name="20% - Énfasis6 3 5 2 2" xfId="2379" xr:uid="{00000000-0005-0000-0000-0000C5040000}"/>
    <cellStyle name="20% - Énfasis6 3 5 3" xfId="2378" xr:uid="{00000000-0005-0000-0000-0000C6040000}"/>
    <cellStyle name="20% - Énfasis6 3 6" xfId="600" xr:uid="{00000000-0005-0000-0000-0000C7040000}"/>
    <cellStyle name="20% - Énfasis6 3 6 2" xfId="2380" xr:uid="{00000000-0005-0000-0000-0000C8040000}"/>
    <cellStyle name="20% - Énfasis6 3 7" xfId="2349" xr:uid="{00000000-0005-0000-0000-0000C9040000}"/>
    <cellStyle name="20% - Énfasis6 4" xfId="601" xr:uid="{00000000-0005-0000-0000-0000CA040000}"/>
    <cellStyle name="20% - Énfasis6 4 2" xfId="602" xr:uid="{00000000-0005-0000-0000-0000CB040000}"/>
    <cellStyle name="20% - Énfasis6 4 2 2" xfId="603" xr:uid="{00000000-0005-0000-0000-0000CC040000}"/>
    <cellStyle name="20% - Énfasis6 4 2 2 2" xfId="604" xr:uid="{00000000-0005-0000-0000-0000CD040000}"/>
    <cellStyle name="20% - Énfasis6 4 2 2 2 2" xfId="605" xr:uid="{00000000-0005-0000-0000-0000CE040000}"/>
    <cellStyle name="20% - Énfasis6 4 2 2 2 2 2" xfId="2385" xr:uid="{00000000-0005-0000-0000-0000CF040000}"/>
    <cellStyle name="20% - Énfasis6 4 2 2 2 3" xfId="2384" xr:uid="{00000000-0005-0000-0000-0000D0040000}"/>
    <cellStyle name="20% - Énfasis6 4 2 2 3" xfId="606" xr:uid="{00000000-0005-0000-0000-0000D1040000}"/>
    <cellStyle name="20% - Énfasis6 4 2 2 3 2" xfId="2386" xr:uid="{00000000-0005-0000-0000-0000D2040000}"/>
    <cellStyle name="20% - Énfasis6 4 2 2 4" xfId="2383" xr:uid="{00000000-0005-0000-0000-0000D3040000}"/>
    <cellStyle name="20% - Énfasis6 4 2 3" xfId="607" xr:uid="{00000000-0005-0000-0000-0000D4040000}"/>
    <cellStyle name="20% - Énfasis6 4 2 3 2" xfId="608" xr:uid="{00000000-0005-0000-0000-0000D5040000}"/>
    <cellStyle name="20% - Énfasis6 4 2 3 2 2" xfId="2388" xr:uid="{00000000-0005-0000-0000-0000D6040000}"/>
    <cellStyle name="20% - Énfasis6 4 2 3 3" xfId="2387" xr:uid="{00000000-0005-0000-0000-0000D7040000}"/>
    <cellStyle name="20% - Énfasis6 4 2 4" xfId="609" xr:uid="{00000000-0005-0000-0000-0000D8040000}"/>
    <cellStyle name="20% - Énfasis6 4 2 4 2" xfId="2389" xr:uid="{00000000-0005-0000-0000-0000D9040000}"/>
    <cellStyle name="20% - Énfasis6 4 2 5" xfId="2382" xr:uid="{00000000-0005-0000-0000-0000DA040000}"/>
    <cellStyle name="20% - Énfasis6 4 3" xfId="610" xr:uid="{00000000-0005-0000-0000-0000DB040000}"/>
    <cellStyle name="20% - Énfasis6 4 3 2" xfId="611" xr:uid="{00000000-0005-0000-0000-0000DC040000}"/>
    <cellStyle name="20% - Énfasis6 4 3 2 2" xfId="612" xr:uid="{00000000-0005-0000-0000-0000DD040000}"/>
    <cellStyle name="20% - Énfasis6 4 3 2 2 2" xfId="2392" xr:uid="{00000000-0005-0000-0000-0000DE040000}"/>
    <cellStyle name="20% - Énfasis6 4 3 2 3" xfId="2391" xr:uid="{00000000-0005-0000-0000-0000DF040000}"/>
    <cellStyle name="20% - Énfasis6 4 3 3" xfId="613" xr:uid="{00000000-0005-0000-0000-0000E0040000}"/>
    <cellStyle name="20% - Énfasis6 4 3 3 2" xfId="2393" xr:uid="{00000000-0005-0000-0000-0000E1040000}"/>
    <cellStyle name="20% - Énfasis6 4 3 4" xfId="2390" xr:uid="{00000000-0005-0000-0000-0000E2040000}"/>
    <cellStyle name="20% - Énfasis6 4 4" xfId="614" xr:uid="{00000000-0005-0000-0000-0000E3040000}"/>
    <cellStyle name="20% - Énfasis6 4 4 2" xfId="615" xr:uid="{00000000-0005-0000-0000-0000E4040000}"/>
    <cellStyle name="20% - Énfasis6 4 4 2 2" xfId="2395" xr:uid="{00000000-0005-0000-0000-0000E5040000}"/>
    <cellStyle name="20% - Énfasis6 4 4 3" xfId="2394" xr:uid="{00000000-0005-0000-0000-0000E6040000}"/>
    <cellStyle name="20% - Énfasis6 4 5" xfId="616" xr:uid="{00000000-0005-0000-0000-0000E7040000}"/>
    <cellStyle name="20% - Énfasis6 4 5 2" xfId="2396" xr:uid="{00000000-0005-0000-0000-0000E8040000}"/>
    <cellStyle name="20% - Énfasis6 4 6" xfId="2381" xr:uid="{00000000-0005-0000-0000-0000E9040000}"/>
    <cellStyle name="20% - Énfasis6 5" xfId="617" xr:uid="{00000000-0005-0000-0000-0000EA040000}"/>
    <cellStyle name="20% - Énfasis6 5 2" xfId="618" xr:uid="{00000000-0005-0000-0000-0000EB040000}"/>
    <cellStyle name="20% - Énfasis6 5 2 2" xfId="619" xr:uid="{00000000-0005-0000-0000-0000EC040000}"/>
    <cellStyle name="20% - Énfasis6 5 2 2 2" xfId="620" xr:uid="{00000000-0005-0000-0000-0000ED040000}"/>
    <cellStyle name="20% - Énfasis6 5 2 2 2 2" xfId="2400" xr:uid="{00000000-0005-0000-0000-0000EE040000}"/>
    <cellStyle name="20% - Énfasis6 5 2 2 3" xfId="2399" xr:uid="{00000000-0005-0000-0000-0000EF040000}"/>
    <cellStyle name="20% - Énfasis6 5 2 3" xfId="621" xr:uid="{00000000-0005-0000-0000-0000F0040000}"/>
    <cellStyle name="20% - Énfasis6 5 2 3 2" xfId="2401" xr:uid="{00000000-0005-0000-0000-0000F1040000}"/>
    <cellStyle name="20% - Énfasis6 5 2 4" xfId="2398" xr:uid="{00000000-0005-0000-0000-0000F2040000}"/>
    <cellStyle name="20% - Énfasis6 5 3" xfId="622" xr:uid="{00000000-0005-0000-0000-0000F3040000}"/>
    <cellStyle name="20% - Énfasis6 5 3 2" xfId="623" xr:uid="{00000000-0005-0000-0000-0000F4040000}"/>
    <cellStyle name="20% - Énfasis6 5 3 2 2" xfId="2403" xr:uid="{00000000-0005-0000-0000-0000F5040000}"/>
    <cellStyle name="20% - Énfasis6 5 3 3" xfId="2402" xr:uid="{00000000-0005-0000-0000-0000F6040000}"/>
    <cellStyle name="20% - Énfasis6 5 4" xfId="624" xr:uid="{00000000-0005-0000-0000-0000F7040000}"/>
    <cellStyle name="20% - Énfasis6 5 4 2" xfId="2404" xr:uid="{00000000-0005-0000-0000-0000F8040000}"/>
    <cellStyle name="20% - Énfasis6 5 5" xfId="2397" xr:uid="{00000000-0005-0000-0000-0000F9040000}"/>
    <cellStyle name="20% - Énfasis6 6" xfId="625" xr:uid="{00000000-0005-0000-0000-0000FA040000}"/>
    <cellStyle name="20% - Énfasis6 6 2" xfId="626" xr:uid="{00000000-0005-0000-0000-0000FB040000}"/>
    <cellStyle name="20% - Énfasis6 6 2 2" xfId="627" xr:uid="{00000000-0005-0000-0000-0000FC040000}"/>
    <cellStyle name="20% - Énfasis6 6 2 2 2" xfId="2407" xr:uid="{00000000-0005-0000-0000-0000FD040000}"/>
    <cellStyle name="20% - Énfasis6 6 2 3" xfId="2406" xr:uid="{00000000-0005-0000-0000-0000FE040000}"/>
    <cellStyle name="20% - Énfasis6 6 3" xfId="628" xr:uid="{00000000-0005-0000-0000-0000FF040000}"/>
    <cellStyle name="20% - Énfasis6 6 3 2" xfId="2408" xr:uid="{00000000-0005-0000-0000-000000050000}"/>
    <cellStyle name="20% - Énfasis6 6 4" xfId="2405" xr:uid="{00000000-0005-0000-0000-000001050000}"/>
    <cellStyle name="20% - Énfasis6 7" xfId="629" xr:uid="{00000000-0005-0000-0000-000002050000}"/>
    <cellStyle name="20% - Énfasis6 7 2" xfId="630" xr:uid="{00000000-0005-0000-0000-000003050000}"/>
    <cellStyle name="20% - Énfasis6 7 2 2" xfId="631" xr:uid="{00000000-0005-0000-0000-000004050000}"/>
    <cellStyle name="20% - Énfasis6 7 2 2 2" xfId="2411" xr:uid="{00000000-0005-0000-0000-000005050000}"/>
    <cellStyle name="20% - Énfasis6 7 2 3" xfId="2410" xr:uid="{00000000-0005-0000-0000-000006050000}"/>
    <cellStyle name="20% - Énfasis6 7 3" xfId="632" xr:uid="{00000000-0005-0000-0000-000007050000}"/>
    <cellStyle name="20% - Énfasis6 7 3 2" xfId="2412" xr:uid="{00000000-0005-0000-0000-000008050000}"/>
    <cellStyle name="20% - Énfasis6 7 4" xfId="2409" xr:uid="{00000000-0005-0000-0000-000009050000}"/>
    <cellStyle name="20% - Énfasis6 8" xfId="633" xr:uid="{00000000-0005-0000-0000-00000A050000}"/>
    <cellStyle name="20% - Énfasis6 8 2" xfId="634" xr:uid="{00000000-0005-0000-0000-00000B050000}"/>
    <cellStyle name="20% - Énfasis6 8 2 2" xfId="2414" xr:uid="{00000000-0005-0000-0000-00000C050000}"/>
    <cellStyle name="20% - Énfasis6 8 3" xfId="2413" xr:uid="{00000000-0005-0000-0000-00000D050000}"/>
    <cellStyle name="20% - Énfasis6 9" xfId="635" xr:uid="{00000000-0005-0000-0000-00000E050000}"/>
    <cellStyle name="20% - Énfasis6 9 2" xfId="2415" xr:uid="{00000000-0005-0000-0000-00000F050000}"/>
    <cellStyle name="40% - Énfasis1" xfId="20" builtinId="31" customBuiltin="1"/>
    <cellStyle name="40% - Énfasis1 10" xfId="636" xr:uid="{00000000-0005-0000-0000-000011050000}"/>
    <cellStyle name="40% - Énfasis1 10 2" xfId="2417" xr:uid="{00000000-0005-0000-0000-000012050000}"/>
    <cellStyle name="40% - Énfasis1 11" xfId="1724" xr:uid="{00000000-0005-0000-0000-000013050000}"/>
    <cellStyle name="40% - Énfasis1 11 2" xfId="3484" xr:uid="{00000000-0005-0000-0000-000014050000}"/>
    <cellStyle name="40% - Énfasis1 12" xfId="1725" xr:uid="{00000000-0005-0000-0000-000015050000}"/>
    <cellStyle name="40% - Énfasis1 12 2" xfId="3485" xr:uid="{00000000-0005-0000-0000-000016050000}"/>
    <cellStyle name="40% - Énfasis1 13" xfId="1743" xr:uid="{00000000-0005-0000-0000-000017050000}"/>
    <cellStyle name="40% - Énfasis1 13 2" xfId="3503" xr:uid="{00000000-0005-0000-0000-000018050000}"/>
    <cellStyle name="40% - Énfasis1 14" xfId="1757" xr:uid="{00000000-0005-0000-0000-000019050000}"/>
    <cellStyle name="40% - Énfasis1 14 2" xfId="3517" xr:uid="{00000000-0005-0000-0000-00001A050000}"/>
    <cellStyle name="40% - Énfasis1 15" xfId="1771" xr:uid="{00000000-0005-0000-0000-00001B050000}"/>
    <cellStyle name="40% - Énfasis1 15 2" xfId="3531" xr:uid="{00000000-0005-0000-0000-00001C050000}"/>
    <cellStyle name="40% - Énfasis1 16" xfId="1788" xr:uid="{00000000-0005-0000-0000-00001D050000}"/>
    <cellStyle name="40% - Énfasis1 16 2" xfId="3548" xr:uid="{00000000-0005-0000-0000-00001E050000}"/>
    <cellStyle name="40% - Énfasis1 17" xfId="1799" xr:uid="{00000000-0005-0000-0000-00001F050000}"/>
    <cellStyle name="40% - Énfasis1 17 2" xfId="3559" xr:uid="{00000000-0005-0000-0000-000020050000}"/>
    <cellStyle name="40% - Énfasis1 18" xfId="2416" xr:uid="{00000000-0005-0000-0000-000021050000}"/>
    <cellStyle name="40% - Énfasis1 2" xfId="637" xr:uid="{00000000-0005-0000-0000-000022050000}"/>
    <cellStyle name="40% - Énfasis1 2 2" xfId="638" xr:uid="{00000000-0005-0000-0000-000023050000}"/>
    <cellStyle name="40% - Énfasis1 2 2 2" xfId="639" xr:uid="{00000000-0005-0000-0000-000024050000}"/>
    <cellStyle name="40% - Énfasis1 2 2 2 2" xfId="640" xr:uid="{00000000-0005-0000-0000-000025050000}"/>
    <cellStyle name="40% - Énfasis1 2 2 2 2 2" xfId="641" xr:uid="{00000000-0005-0000-0000-000026050000}"/>
    <cellStyle name="40% - Énfasis1 2 2 2 2 2 2" xfId="642" xr:uid="{00000000-0005-0000-0000-000027050000}"/>
    <cellStyle name="40% - Énfasis1 2 2 2 2 2 2 2" xfId="2423" xr:uid="{00000000-0005-0000-0000-000028050000}"/>
    <cellStyle name="40% - Énfasis1 2 2 2 2 2 3" xfId="2422" xr:uid="{00000000-0005-0000-0000-000029050000}"/>
    <cellStyle name="40% - Énfasis1 2 2 2 2 3" xfId="643" xr:uid="{00000000-0005-0000-0000-00002A050000}"/>
    <cellStyle name="40% - Énfasis1 2 2 2 2 3 2" xfId="2424" xr:uid="{00000000-0005-0000-0000-00002B050000}"/>
    <cellStyle name="40% - Énfasis1 2 2 2 2 4" xfId="2421" xr:uid="{00000000-0005-0000-0000-00002C050000}"/>
    <cellStyle name="40% - Énfasis1 2 2 2 3" xfId="644" xr:uid="{00000000-0005-0000-0000-00002D050000}"/>
    <cellStyle name="40% - Énfasis1 2 2 2 3 2" xfId="645" xr:uid="{00000000-0005-0000-0000-00002E050000}"/>
    <cellStyle name="40% - Énfasis1 2 2 2 3 2 2" xfId="2426" xr:uid="{00000000-0005-0000-0000-00002F050000}"/>
    <cellStyle name="40% - Énfasis1 2 2 2 3 3" xfId="2425" xr:uid="{00000000-0005-0000-0000-000030050000}"/>
    <cellStyle name="40% - Énfasis1 2 2 2 4" xfId="646" xr:uid="{00000000-0005-0000-0000-000031050000}"/>
    <cellStyle name="40% - Énfasis1 2 2 2 4 2" xfId="2427" xr:uid="{00000000-0005-0000-0000-000032050000}"/>
    <cellStyle name="40% - Énfasis1 2 2 2 5" xfId="2420" xr:uid="{00000000-0005-0000-0000-000033050000}"/>
    <cellStyle name="40% - Énfasis1 2 2 3" xfId="647" xr:uid="{00000000-0005-0000-0000-000034050000}"/>
    <cellStyle name="40% - Énfasis1 2 2 3 2" xfId="648" xr:uid="{00000000-0005-0000-0000-000035050000}"/>
    <cellStyle name="40% - Énfasis1 2 2 3 2 2" xfId="649" xr:uid="{00000000-0005-0000-0000-000036050000}"/>
    <cellStyle name="40% - Énfasis1 2 2 3 2 2 2" xfId="2430" xr:uid="{00000000-0005-0000-0000-000037050000}"/>
    <cellStyle name="40% - Énfasis1 2 2 3 2 3" xfId="2429" xr:uid="{00000000-0005-0000-0000-000038050000}"/>
    <cellStyle name="40% - Énfasis1 2 2 3 3" xfId="650" xr:uid="{00000000-0005-0000-0000-000039050000}"/>
    <cellStyle name="40% - Énfasis1 2 2 3 3 2" xfId="2431" xr:uid="{00000000-0005-0000-0000-00003A050000}"/>
    <cellStyle name="40% - Énfasis1 2 2 3 4" xfId="2428" xr:uid="{00000000-0005-0000-0000-00003B050000}"/>
    <cellStyle name="40% - Énfasis1 2 2 4" xfId="651" xr:uid="{00000000-0005-0000-0000-00003C050000}"/>
    <cellStyle name="40% - Énfasis1 2 2 4 2" xfId="652" xr:uid="{00000000-0005-0000-0000-00003D050000}"/>
    <cellStyle name="40% - Énfasis1 2 2 4 2 2" xfId="2433" xr:uid="{00000000-0005-0000-0000-00003E050000}"/>
    <cellStyle name="40% - Énfasis1 2 2 4 3" xfId="2432" xr:uid="{00000000-0005-0000-0000-00003F050000}"/>
    <cellStyle name="40% - Énfasis1 2 2 5" xfId="653" xr:uid="{00000000-0005-0000-0000-000040050000}"/>
    <cellStyle name="40% - Énfasis1 2 2 5 2" xfId="2434" xr:uid="{00000000-0005-0000-0000-000041050000}"/>
    <cellStyle name="40% - Énfasis1 2 2 6" xfId="2419" xr:uid="{00000000-0005-0000-0000-000042050000}"/>
    <cellStyle name="40% - Énfasis1 2 3" xfId="654" xr:uid="{00000000-0005-0000-0000-000043050000}"/>
    <cellStyle name="40% - Énfasis1 2 3 2" xfId="655" xr:uid="{00000000-0005-0000-0000-000044050000}"/>
    <cellStyle name="40% - Énfasis1 2 3 2 2" xfId="656" xr:uid="{00000000-0005-0000-0000-000045050000}"/>
    <cellStyle name="40% - Énfasis1 2 3 2 2 2" xfId="657" xr:uid="{00000000-0005-0000-0000-000046050000}"/>
    <cellStyle name="40% - Énfasis1 2 3 2 2 2 2" xfId="2438" xr:uid="{00000000-0005-0000-0000-000047050000}"/>
    <cellStyle name="40% - Énfasis1 2 3 2 2 3" xfId="2437" xr:uid="{00000000-0005-0000-0000-000048050000}"/>
    <cellStyle name="40% - Énfasis1 2 3 2 3" xfId="658" xr:uid="{00000000-0005-0000-0000-000049050000}"/>
    <cellStyle name="40% - Énfasis1 2 3 2 3 2" xfId="2439" xr:uid="{00000000-0005-0000-0000-00004A050000}"/>
    <cellStyle name="40% - Énfasis1 2 3 2 4" xfId="2436" xr:uid="{00000000-0005-0000-0000-00004B050000}"/>
    <cellStyle name="40% - Énfasis1 2 3 3" xfId="659" xr:uid="{00000000-0005-0000-0000-00004C050000}"/>
    <cellStyle name="40% - Énfasis1 2 3 3 2" xfId="660" xr:uid="{00000000-0005-0000-0000-00004D050000}"/>
    <cellStyle name="40% - Énfasis1 2 3 3 2 2" xfId="2441" xr:uid="{00000000-0005-0000-0000-00004E050000}"/>
    <cellStyle name="40% - Énfasis1 2 3 3 3" xfId="2440" xr:uid="{00000000-0005-0000-0000-00004F050000}"/>
    <cellStyle name="40% - Énfasis1 2 3 4" xfId="661" xr:uid="{00000000-0005-0000-0000-000050050000}"/>
    <cellStyle name="40% - Énfasis1 2 3 4 2" xfId="2442" xr:uid="{00000000-0005-0000-0000-000051050000}"/>
    <cellStyle name="40% - Énfasis1 2 3 5" xfId="2435" xr:uid="{00000000-0005-0000-0000-000052050000}"/>
    <cellStyle name="40% - Énfasis1 2 4" xfId="662" xr:uid="{00000000-0005-0000-0000-000053050000}"/>
    <cellStyle name="40% - Énfasis1 2 4 2" xfId="663" xr:uid="{00000000-0005-0000-0000-000054050000}"/>
    <cellStyle name="40% - Énfasis1 2 4 2 2" xfId="664" xr:uid="{00000000-0005-0000-0000-000055050000}"/>
    <cellStyle name="40% - Énfasis1 2 4 2 2 2" xfId="2445" xr:uid="{00000000-0005-0000-0000-000056050000}"/>
    <cellStyle name="40% - Énfasis1 2 4 2 3" xfId="2444" xr:uid="{00000000-0005-0000-0000-000057050000}"/>
    <cellStyle name="40% - Énfasis1 2 4 3" xfId="665" xr:uid="{00000000-0005-0000-0000-000058050000}"/>
    <cellStyle name="40% - Énfasis1 2 4 3 2" xfId="2446" xr:uid="{00000000-0005-0000-0000-000059050000}"/>
    <cellStyle name="40% - Énfasis1 2 4 4" xfId="2443" xr:uid="{00000000-0005-0000-0000-00005A050000}"/>
    <cellStyle name="40% - Énfasis1 2 5" xfId="666" xr:uid="{00000000-0005-0000-0000-00005B050000}"/>
    <cellStyle name="40% - Énfasis1 2 5 2" xfId="667" xr:uid="{00000000-0005-0000-0000-00005C050000}"/>
    <cellStyle name="40% - Énfasis1 2 5 2 2" xfId="2448" xr:uid="{00000000-0005-0000-0000-00005D050000}"/>
    <cellStyle name="40% - Énfasis1 2 5 3" xfId="2447" xr:uid="{00000000-0005-0000-0000-00005E050000}"/>
    <cellStyle name="40% - Énfasis1 2 6" xfId="668" xr:uid="{00000000-0005-0000-0000-00005F050000}"/>
    <cellStyle name="40% - Énfasis1 2 6 2" xfId="2449" xr:uid="{00000000-0005-0000-0000-000060050000}"/>
    <cellStyle name="40% - Énfasis1 2 7" xfId="2418" xr:uid="{00000000-0005-0000-0000-000061050000}"/>
    <cellStyle name="40% - Énfasis1 3" xfId="669" xr:uid="{00000000-0005-0000-0000-000062050000}"/>
    <cellStyle name="40% - Énfasis1 3 2" xfId="670" xr:uid="{00000000-0005-0000-0000-000063050000}"/>
    <cellStyle name="40% - Énfasis1 3 2 2" xfId="671" xr:uid="{00000000-0005-0000-0000-000064050000}"/>
    <cellStyle name="40% - Énfasis1 3 2 2 2" xfId="672" xr:uid="{00000000-0005-0000-0000-000065050000}"/>
    <cellStyle name="40% - Énfasis1 3 2 2 2 2" xfId="673" xr:uid="{00000000-0005-0000-0000-000066050000}"/>
    <cellStyle name="40% - Énfasis1 3 2 2 2 2 2" xfId="674" xr:uid="{00000000-0005-0000-0000-000067050000}"/>
    <cellStyle name="40% - Énfasis1 3 2 2 2 2 2 2" xfId="2455" xr:uid="{00000000-0005-0000-0000-000068050000}"/>
    <cellStyle name="40% - Énfasis1 3 2 2 2 2 3" xfId="2454" xr:uid="{00000000-0005-0000-0000-000069050000}"/>
    <cellStyle name="40% - Énfasis1 3 2 2 2 3" xfId="675" xr:uid="{00000000-0005-0000-0000-00006A050000}"/>
    <cellStyle name="40% - Énfasis1 3 2 2 2 3 2" xfId="2456" xr:uid="{00000000-0005-0000-0000-00006B050000}"/>
    <cellStyle name="40% - Énfasis1 3 2 2 2 4" xfId="2453" xr:uid="{00000000-0005-0000-0000-00006C050000}"/>
    <cellStyle name="40% - Énfasis1 3 2 2 3" xfId="676" xr:uid="{00000000-0005-0000-0000-00006D050000}"/>
    <cellStyle name="40% - Énfasis1 3 2 2 3 2" xfId="677" xr:uid="{00000000-0005-0000-0000-00006E050000}"/>
    <cellStyle name="40% - Énfasis1 3 2 2 3 2 2" xfId="2458" xr:uid="{00000000-0005-0000-0000-00006F050000}"/>
    <cellStyle name="40% - Énfasis1 3 2 2 3 3" xfId="2457" xr:uid="{00000000-0005-0000-0000-000070050000}"/>
    <cellStyle name="40% - Énfasis1 3 2 2 4" xfId="678" xr:uid="{00000000-0005-0000-0000-000071050000}"/>
    <cellStyle name="40% - Énfasis1 3 2 2 4 2" xfId="2459" xr:uid="{00000000-0005-0000-0000-000072050000}"/>
    <cellStyle name="40% - Énfasis1 3 2 2 5" xfId="2452" xr:uid="{00000000-0005-0000-0000-000073050000}"/>
    <cellStyle name="40% - Énfasis1 3 2 3" xfId="679" xr:uid="{00000000-0005-0000-0000-000074050000}"/>
    <cellStyle name="40% - Énfasis1 3 2 3 2" xfId="680" xr:uid="{00000000-0005-0000-0000-000075050000}"/>
    <cellStyle name="40% - Énfasis1 3 2 3 2 2" xfId="681" xr:uid="{00000000-0005-0000-0000-000076050000}"/>
    <cellStyle name="40% - Énfasis1 3 2 3 2 2 2" xfId="2462" xr:uid="{00000000-0005-0000-0000-000077050000}"/>
    <cellStyle name="40% - Énfasis1 3 2 3 2 3" xfId="2461" xr:uid="{00000000-0005-0000-0000-000078050000}"/>
    <cellStyle name="40% - Énfasis1 3 2 3 3" xfId="682" xr:uid="{00000000-0005-0000-0000-000079050000}"/>
    <cellStyle name="40% - Énfasis1 3 2 3 3 2" xfId="2463" xr:uid="{00000000-0005-0000-0000-00007A050000}"/>
    <cellStyle name="40% - Énfasis1 3 2 3 4" xfId="2460" xr:uid="{00000000-0005-0000-0000-00007B050000}"/>
    <cellStyle name="40% - Énfasis1 3 2 4" xfId="683" xr:uid="{00000000-0005-0000-0000-00007C050000}"/>
    <cellStyle name="40% - Énfasis1 3 2 4 2" xfId="684" xr:uid="{00000000-0005-0000-0000-00007D050000}"/>
    <cellStyle name="40% - Énfasis1 3 2 4 2 2" xfId="2465" xr:uid="{00000000-0005-0000-0000-00007E050000}"/>
    <cellStyle name="40% - Énfasis1 3 2 4 3" xfId="2464" xr:uid="{00000000-0005-0000-0000-00007F050000}"/>
    <cellStyle name="40% - Énfasis1 3 2 5" xfId="685" xr:uid="{00000000-0005-0000-0000-000080050000}"/>
    <cellStyle name="40% - Énfasis1 3 2 5 2" xfId="2466" xr:uid="{00000000-0005-0000-0000-000081050000}"/>
    <cellStyle name="40% - Énfasis1 3 2 6" xfId="2451" xr:uid="{00000000-0005-0000-0000-000082050000}"/>
    <cellStyle name="40% - Énfasis1 3 3" xfId="686" xr:uid="{00000000-0005-0000-0000-000083050000}"/>
    <cellStyle name="40% - Énfasis1 3 3 2" xfId="687" xr:uid="{00000000-0005-0000-0000-000084050000}"/>
    <cellStyle name="40% - Énfasis1 3 3 2 2" xfId="688" xr:uid="{00000000-0005-0000-0000-000085050000}"/>
    <cellStyle name="40% - Énfasis1 3 3 2 2 2" xfId="689" xr:uid="{00000000-0005-0000-0000-000086050000}"/>
    <cellStyle name="40% - Énfasis1 3 3 2 2 2 2" xfId="2470" xr:uid="{00000000-0005-0000-0000-000087050000}"/>
    <cellStyle name="40% - Énfasis1 3 3 2 2 3" xfId="2469" xr:uid="{00000000-0005-0000-0000-000088050000}"/>
    <cellStyle name="40% - Énfasis1 3 3 2 3" xfId="690" xr:uid="{00000000-0005-0000-0000-000089050000}"/>
    <cellStyle name="40% - Énfasis1 3 3 2 3 2" xfId="2471" xr:uid="{00000000-0005-0000-0000-00008A050000}"/>
    <cellStyle name="40% - Énfasis1 3 3 2 4" xfId="2468" xr:uid="{00000000-0005-0000-0000-00008B050000}"/>
    <cellStyle name="40% - Énfasis1 3 3 3" xfId="691" xr:uid="{00000000-0005-0000-0000-00008C050000}"/>
    <cellStyle name="40% - Énfasis1 3 3 3 2" xfId="692" xr:uid="{00000000-0005-0000-0000-00008D050000}"/>
    <cellStyle name="40% - Énfasis1 3 3 3 2 2" xfId="2473" xr:uid="{00000000-0005-0000-0000-00008E050000}"/>
    <cellStyle name="40% - Énfasis1 3 3 3 3" xfId="2472" xr:uid="{00000000-0005-0000-0000-00008F050000}"/>
    <cellStyle name="40% - Énfasis1 3 3 4" xfId="693" xr:uid="{00000000-0005-0000-0000-000090050000}"/>
    <cellStyle name="40% - Énfasis1 3 3 4 2" xfId="2474" xr:uid="{00000000-0005-0000-0000-000091050000}"/>
    <cellStyle name="40% - Énfasis1 3 3 5" xfId="2467" xr:uid="{00000000-0005-0000-0000-000092050000}"/>
    <cellStyle name="40% - Énfasis1 3 4" xfId="694" xr:uid="{00000000-0005-0000-0000-000093050000}"/>
    <cellStyle name="40% - Énfasis1 3 4 2" xfId="695" xr:uid="{00000000-0005-0000-0000-000094050000}"/>
    <cellStyle name="40% - Énfasis1 3 4 2 2" xfId="696" xr:uid="{00000000-0005-0000-0000-000095050000}"/>
    <cellStyle name="40% - Énfasis1 3 4 2 2 2" xfId="2477" xr:uid="{00000000-0005-0000-0000-000096050000}"/>
    <cellStyle name="40% - Énfasis1 3 4 2 3" xfId="2476" xr:uid="{00000000-0005-0000-0000-000097050000}"/>
    <cellStyle name="40% - Énfasis1 3 4 3" xfId="697" xr:uid="{00000000-0005-0000-0000-000098050000}"/>
    <cellStyle name="40% - Énfasis1 3 4 3 2" xfId="2478" xr:uid="{00000000-0005-0000-0000-000099050000}"/>
    <cellStyle name="40% - Énfasis1 3 4 4" xfId="2475" xr:uid="{00000000-0005-0000-0000-00009A050000}"/>
    <cellStyle name="40% - Énfasis1 3 5" xfId="698" xr:uid="{00000000-0005-0000-0000-00009B050000}"/>
    <cellStyle name="40% - Énfasis1 3 5 2" xfId="699" xr:uid="{00000000-0005-0000-0000-00009C050000}"/>
    <cellStyle name="40% - Énfasis1 3 5 2 2" xfId="2480" xr:uid="{00000000-0005-0000-0000-00009D050000}"/>
    <cellStyle name="40% - Énfasis1 3 5 3" xfId="2479" xr:uid="{00000000-0005-0000-0000-00009E050000}"/>
    <cellStyle name="40% - Énfasis1 3 6" xfId="700" xr:uid="{00000000-0005-0000-0000-00009F050000}"/>
    <cellStyle name="40% - Énfasis1 3 6 2" xfId="2481" xr:uid="{00000000-0005-0000-0000-0000A0050000}"/>
    <cellStyle name="40% - Énfasis1 3 7" xfId="2450" xr:uid="{00000000-0005-0000-0000-0000A1050000}"/>
    <cellStyle name="40% - Énfasis1 4" xfId="701" xr:uid="{00000000-0005-0000-0000-0000A2050000}"/>
    <cellStyle name="40% - Énfasis1 4 2" xfId="702" xr:uid="{00000000-0005-0000-0000-0000A3050000}"/>
    <cellStyle name="40% - Énfasis1 4 2 2" xfId="703" xr:uid="{00000000-0005-0000-0000-0000A4050000}"/>
    <cellStyle name="40% - Énfasis1 4 2 2 2" xfId="704" xr:uid="{00000000-0005-0000-0000-0000A5050000}"/>
    <cellStyle name="40% - Énfasis1 4 2 2 2 2" xfId="705" xr:uid="{00000000-0005-0000-0000-0000A6050000}"/>
    <cellStyle name="40% - Énfasis1 4 2 2 2 2 2" xfId="2486" xr:uid="{00000000-0005-0000-0000-0000A7050000}"/>
    <cellStyle name="40% - Énfasis1 4 2 2 2 3" xfId="2485" xr:uid="{00000000-0005-0000-0000-0000A8050000}"/>
    <cellStyle name="40% - Énfasis1 4 2 2 3" xfId="706" xr:uid="{00000000-0005-0000-0000-0000A9050000}"/>
    <cellStyle name="40% - Énfasis1 4 2 2 3 2" xfId="2487" xr:uid="{00000000-0005-0000-0000-0000AA050000}"/>
    <cellStyle name="40% - Énfasis1 4 2 2 4" xfId="2484" xr:uid="{00000000-0005-0000-0000-0000AB050000}"/>
    <cellStyle name="40% - Énfasis1 4 2 3" xfId="707" xr:uid="{00000000-0005-0000-0000-0000AC050000}"/>
    <cellStyle name="40% - Énfasis1 4 2 3 2" xfId="708" xr:uid="{00000000-0005-0000-0000-0000AD050000}"/>
    <cellStyle name="40% - Énfasis1 4 2 3 2 2" xfId="2489" xr:uid="{00000000-0005-0000-0000-0000AE050000}"/>
    <cellStyle name="40% - Énfasis1 4 2 3 3" xfId="2488" xr:uid="{00000000-0005-0000-0000-0000AF050000}"/>
    <cellStyle name="40% - Énfasis1 4 2 4" xfId="709" xr:uid="{00000000-0005-0000-0000-0000B0050000}"/>
    <cellStyle name="40% - Énfasis1 4 2 4 2" xfId="2490" xr:uid="{00000000-0005-0000-0000-0000B1050000}"/>
    <cellStyle name="40% - Énfasis1 4 2 5" xfId="2483" xr:uid="{00000000-0005-0000-0000-0000B2050000}"/>
    <cellStyle name="40% - Énfasis1 4 3" xfId="710" xr:uid="{00000000-0005-0000-0000-0000B3050000}"/>
    <cellStyle name="40% - Énfasis1 4 3 2" xfId="711" xr:uid="{00000000-0005-0000-0000-0000B4050000}"/>
    <cellStyle name="40% - Énfasis1 4 3 2 2" xfId="712" xr:uid="{00000000-0005-0000-0000-0000B5050000}"/>
    <cellStyle name="40% - Énfasis1 4 3 2 2 2" xfId="2493" xr:uid="{00000000-0005-0000-0000-0000B6050000}"/>
    <cellStyle name="40% - Énfasis1 4 3 2 3" xfId="2492" xr:uid="{00000000-0005-0000-0000-0000B7050000}"/>
    <cellStyle name="40% - Énfasis1 4 3 3" xfId="713" xr:uid="{00000000-0005-0000-0000-0000B8050000}"/>
    <cellStyle name="40% - Énfasis1 4 3 3 2" xfId="2494" xr:uid="{00000000-0005-0000-0000-0000B9050000}"/>
    <cellStyle name="40% - Énfasis1 4 3 4" xfId="2491" xr:uid="{00000000-0005-0000-0000-0000BA050000}"/>
    <cellStyle name="40% - Énfasis1 4 4" xfId="714" xr:uid="{00000000-0005-0000-0000-0000BB050000}"/>
    <cellStyle name="40% - Énfasis1 4 4 2" xfId="715" xr:uid="{00000000-0005-0000-0000-0000BC050000}"/>
    <cellStyle name="40% - Énfasis1 4 4 2 2" xfId="2496" xr:uid="{00000000-0005-0000-0000-0000BD050000}"/>
    <cellStyle name="40% - Énfasis1 4 4 3" xfId="2495" xr:uid="{00000000-0005-0000-0000-0000BE050000}"/>
    <cellStyle name="40% - Énfasis1 4 5" xfId="716" xr:uid="{00000000-0005-0000-0000-0000BF050000}"/>
    <cellStyle name="40% - Énfasis1 4 5 2" xfId="2497" xr:uid="{00000000-0005-0000-0000-0000C0050000}"/>
    <cellStyle name="40% - Énfasis1 4 6" xfId="2482" xr:uid="{00000000-0005-0000-0000-0000C1050000}"/>
    <cellStyle name="40% - Énfasis1 5" xfId="717" xr:uid="{00000000-0005-0000-0000-0000C2050000}"/>
    <cellStyle name="40% - Énfasis1 5 2" xfId="718" xr:uid="{00000000-0005-0000-0000-0000C3050000}"/>
    <cellStyle name="40% - Énfasis1 5 2 2" xfId="719" xr:uid="{00000000-0005-0000-0000-0000C4050000}"/>
    <cellStyle name="40% - Énfasis1 5 2 2 2" xfId="720" xr:uid="{00000000-0005-0000-0000-0000C5050000}"/>
    <cellStyle name="40% - Énfasis1 5 2 2 2 2" xfId="2501" xr:uid="{00000000-0005-0000-0000-0000C6050000}"/>
    <cellStyle name="40% - Énfasis1 5 2 2 3" xfId="2500" xr:uid="{00000000-0005-0000-0000-0000C7050000}"/>
    <cellStyle name="40% - Énfasis1 5 2 3" xfId="721" xr:uid="{00000000-0005-0000-0000-0000C8050000}"/>
    <cellStyle name="40% - Énfasis1 5 2 3 2" xfId="2502" xr:uid="{00000000-0005-0000-0000-0000C9050000}"/>
    <cellStyle name="40% - Énfasis1 5 2 4" xfId="2499" xr:uid="{00000000-0005-0000-0000-0000CA050000}"/>
    <cellStyle name="40% - Énfasis1 5 3" xfId="722" xr:uid="{00000000-0005-0000-0000-0000CB050000}"/>
    <cellStyle name="40% - Énfasis1 5 3 2" xfId="723" xr:uid="{00000000-0005-0000-0000-0000CC050000}"/>
    <cellStyle name="40% - Énfasis1 5 3 2 2" xfId="2504" xr:uid="{00000000-0005-0000-0000-0000CD050000}"/>
    <cellStyle name="40% - Énfasis1 5 3 3" xfId="2503" xr:uid="{00000000-0005-0000-0000-0000CE050000}"/>
    <cellStyle name="40% - Énfasis1 5 4" xfId="724" xr:uid="{00000000-0005-0000-0000-0000CF050000}"/>
    <cellStyle name="40% - Énfasis1 5 4 2" xfId="2505" xr:uid="{00000000-0005-0000-0000-0000D0050000}"/>
    <cellStyle name="40% - Énfasis1 5 5" xfId="2498" xr:uid="{00000000-0005-0000-0000-0000D1050000}"/>
    <cellStyle name="40% - Énfasis1 6" xfId="725" xr:uid="{00000000-0005-0000-0000-0000D2050000}"/>
    <cellStyle name="40% - Énfasis1 6 2" xfId="726" xr:uid="{00000000-0005-0000-0000-0000D3050000}"/>
    <cellStyle name="40% - Énfasis1 6 2 2" xfId="727" xr:uid="{00000000-0005-0000-0000-0000D4050000}"/>
    <cellStyle name="40% - Énfasis1 6 2 2 2" xfId="2508" xr:uid="{00000000-0005-0000-0000-0000D5050000}"/>
    <cellStyle name="40% - Énfasis1 6 2 3" xfId="2507" xr:uid="{00000000-0005-0000-0000-0000D6050000}"/>
    <cellStyle name="40% - Énfasis1 6 3" xfId="728" xr:uid="{00000000-0005-0000-0000-0000D7050000}"/>
    <cellStyle name="40% - Énfasis1 6 3 2" xfId="2509" xr:uid="{00000000-0005-0000-0000-0000D8050000}"/>
    <cellStyle name="40% - Énfasis1 6 4" xfId="2506" xr:uid="{00000000-0005-0000-0000-0000D9050000}"/>
    <cellStyle name="40% - Énfasis1 7" xfId="729" xr:uid="{00000000-0005-0000-0000-0000DA050000}"/>
    <cellStyle name="40% - Énfasis1 7 2" xfId="730" xr:uid="{00000000-0005-0000-0000-0000DB050000}"/>
    <cellStyle name="40% - Énfasis1 7 2 2" xfId="731" xr:uid="{00000000-0005-0000-0000-0000DC050000}"/>
    <cellStyle name="40% - Énfasis1 7 2 2 2" xfId="2512" xr:uid="{00000000-0005-0000-0000-0000DD050000}"/>
    <cellStyle name="40% - Énfasis1 7 2 3" xfId="2511" xr:uid="{00000000-0005-0000-0000-0000DE050000}"/>
    <cellStyle name="40% - Énfasis1 7 3" xfId="732" xr:uid="{00000000-0005-0000-0000-0000DF050000}"/>
    <cellStyle name="40% - Énfasis1 7 3 2" xfId="2513" xr:uid="{00000000-0005-0000-0000-0000E0050000}"/>
    <cellStyle name="40% - Énfasis1 7 4" xfId="2510" xr:uid="{00000000-0005-0000-0000-0000E1050000}"/>
    <cellStyle name="40% - Énfasis1 8" xfId="733" xr:uid="{00000000-0005-0000-0000-0000E2050000}"/>
    <cellStyle name="40% - Énfasis1 8 2" xfId="734" xr:uid="{00000000-0005-0000-0000-0000E3050000}"/>
    <cellStyle name="40% - Énfasis1 8 2 2" xfId="2515" xr:uid="{00000000-0005-0000-0000-0000E4050000}"/>
    <cellStyle name="40% - Énfasis1 8 3" xfId="2514" xr:uid="{00000000-0005-0000-0000-0000E5050000}"/>
    <cellStyle name="40% - Énfasis1 9" xfId="735" xr:uid="{00000000-0005-0000-0000-0000E6050000}"/>
    <cellStyle name="40% - Énfasis1 9 2" xfId="2516" xr:uid="{00000000-0005-0000-0000-0000E7050000}"/>
    <cellStyle name="40% - Énfasis2" xfId="23" builtinId="35" customBuiltin="1"/>
    <cellStyle name="40% - Énfasis2 10" xfId="736" xr:uid="{00000000-0005-0000-0000-0000E9050000}"/>
    <cellStyle name="40% - Énfasis2 10 2" xfId="2518" xr:uid="{00000000-0005-0000-0000-0000EA050000}"/>
    <cellStyle name="40% - Énfasis2 11" xfId="1726" xr:uid="{00000000-0005-0000-0000-0000EB050000}"/>
    <cellStyle name="40% - Énfasis2 11 2" xfId="3486" xr:uid="{00000000-0005-0000-0000-0000EC050000}"/>
    <cellStyle name="40% - Énfasis2 12" xfId="1727" xr:uid="{00000000-0005-0000-0000-0000ED050000}"/>
    <cellStyle name="40% - Énfasis2 12 2" xfId="3487" xr:uid="{00000000-0005-0000-0000-0000EE050000}"/>
    <cellStyle name="40% - Énfasis2 13" xfId="1745" xr:uid="{00000000-0005-0000-0000-0000EF050000}"/>
    <cellStyle name="40% - Énfasis2 13 2" xfId="3505" xr:uid="{00000000-0005-0000-0000-0000F0050000}"/>
    <cellStyle name="40% - Énfasis2 14" xfId="1759" xr:uid="{00000000-0005-0000-0000-0000F1050000}"/>
    <cellStyle name="40% - Énfasis2 14 2" xfId="3519" xr:uid="{00000000-0005-0000-0000-0000F2050000}"/>
    <cellStyle name="40% - Énfasis2 15" xfId="1773" xr:uid="{00000000-0005-0000-0000-0000F3050000}"/>
    <cellStyle name="40% - Énfasis2 15 2" xfId="3533" xr:uid="{00000000-0005-0000-0000-0000F4050000}"/>
    <cellStyle name="40% - Énfasis2 16" xfId="1789" xr:uid="{00000000-0005-0000-0000-0000F5050000}"/>
    <cellStyle name="40% - Énfasis2 16 2" xfId="3549" xr:uid="{00000000-0005-0000-0000-0000F6050000}"/>
    <cellStyle name="40% - Énfasis2 17" xfId="1801" xr:uid="{00000000-0005-0000-0000-0000F7050000}"/>
    <cellStyle name="40% - Énfasis2 17 2" xfId="3561" xr:uid="{00000000-0005-0000-0000-0000F8050000}"/>
    <cellStyle name="40% - Énfasis2 18" xfId="2517" xr:uid="{00000000-0005-0000-0000-0000F9050000}"/>
    <cellStyle name="40% - Énfasis2 2" xfId="737" xr:uid="{00000000-0005-0000-0000-0000FA050000}"/>
    <cellStyle name="40% - Énfasis2 2 2" xfId="738" xr:uid="{00000000-0005-0000-0000-0000FB050000}"/>
    <cellStyle name="40% - Énfasis2 2 2 2" xfId="739" xr:uid="{00000000-0005-0000-0000-0000FC050000}"/>
    <cellStyle name="40% - Énfasis2 2 2 2 2" xfId="740" xr:uid="{00000000-0005-0000-0000-0000FD050000}"/>
    <cellStyle name="40% - Énfasis2 2 2 2 2 2" xfId="741" xr:uid="{00000000-0005-0000-0000-0000FE050000}"/>
    <cellStyle name="40% - Énfasis2 2 2 2 2 2 2" xfId="742" xr:uid="{00000000-0005-0000-0000-0000FF050000}"/>
    <cellStyle name="40% - Énfasis2 2 2 2 2 2 2 2" xfId="2524" xr:uid="{00000000-0005-0000-0000-000000060000}"/>
    <cellStyle name="40% - Énfasis2 2 2 2 2 2 3" xfId="2523" xr:uid="{00000000-0005-0000-0000-000001060000}"/>
    <cellStyle name="40% - Énfasis2 2 2 2 2 3" xfId="743" xr:uid="{00000000-0005-0000-0000-000002060000}"/>
    <cellStyle name="40% - Énfasis2 2 2 2 2 3 2" xfId="2525" xr:uid="{00000000-0005-0000-0000-000003060000}"/>
    <cellStyle name="40% - Énfasis2 2 2 2 2 4" xfId="2522" xr:uid="{00000000-0005-0000-0000-000004060000}"/>
    <cellStyle name="40% - Énfasis2 2 2 2 3" xfId="744" xr:uid="{00000000-0005-0000-0000-000005060000}"/>
    <cellStyle name="40% - Énfasis2 2 2 2 3 2" xfId="745" xr:uid="{00000000-0005-0000-0000-000006060000}"/>
    <cellStyle name="40% - Énfasis2 2 2 2 3 2 2" xfId="2527" xr:uid="{00000000-0005-0000-0000-000007060000}"/>
    <cellStyle name="40% - Énfasis2 2 2 2 3 3" xfId="2526" xr:uid="{00000000-0005-0000-0000-000008060000}"/>
    <cellStyle name="40% - Énfasis2 2 2 2 4" xfId="746" xr:uid="{00000000-0005-0000-0000-000009060000}"/>
    <cellStyle name="40% - Énfasis2 2 2 2 4 2" xfId="2528" xr:uid="{00000000-0005-0000-0000-00000A060000}"/>
    <cellStyle name="40% - Énfasis2 2 2 2 5" xfId="2521" xr:uid="{00000000-0005-0000-0000-00000B060000}"/>
    <cellStyle name="40% - Énfasis2 2 2 3" xfId="747" xr:uid="{00000000-0005-0000-0000-00000C060000}"/>
    <cellStyle name="40% - Énfasis2 2 2 3 2" xfId="748" xr:uid="{00000000-0005-0000-0000-00000D060000}"/>
    <cellStyle name="40% - Énfasis2 2 2 3 2 2" xfId="749" xr:uid="{00000000-0005-0000-0000-00000E060000}"/>
    <cellStyle name="40% - Énfasis2 2 2 3 2 2 2" xfId="2531" xr:uid="{00000000-0005-0000-0000-00000F060000}"/>
    <cellStyle name="40% - Énfasis2 2 2 3 2 3" xfId="2530" xr:uid="{00000000-0005-0000-0000-000010060000}"/>
    <cellStyle name="40% - Énfasis2 2 2 3 3" xfId="750" xr:uid="{00000000-0005-0000-0000-000011060000}"/>
    <cellStyle name="40% - Énfasis2 2 2 3 3 2" xfId="2532" xr:uid="{00000000-0005-0000-0000-000012060000}"/>
    <cellStyle name="40% - Énfasis2 2 2 3 4" xfId="2529" xr:uid="{00000000-0005-0000-0000-000013060000}"/>
    <cellStyle name="40% - Énfasis2 2 2 4" xfId="751" xr:uid="{00000000-0005-0000-0000-000014060000}"/>
    <cellStyle name="40% - Énfasis2 2 2 4 2" xfId="752" xr:uid="{00000000-0005-0000-0000-000015060000}"/>
    <cellStyle name="40% - Énfasis2 2 2 4 2 2" xfId="2534" xr:uid="{00000000-0005-0000-0000-000016060000}"/>
    <cellStyle name="40% - Énfasis2 2 2 4 3" xfId="2533" xr:uid="{00000000-0005-0000-0000-000017060000}"/>
    <cellStyle name="40% - Énfasis2 2 2 5" xfId="753" xr:uid="{00000000-0005-0000-0000-000018060000}"/>
    <cellStyle name="40% - Énfasis2 2 2 5 2" xfId="2535" xr:uid="{00000000-0005-0000-0000-000019060000}"/>
    <cellStyle name="40% - Énfasis2 2 2 6" xfId="2520" xr:uid="{00000000-0005-0000-0000-00001A060000}"/>
    <cellStyle name="40% - Énfasis2 2 3" xfId="754" xr:uid="{00000000-0005-0000-0000-00001B060000}"/>
    <cellStyle name="40% - Énfasis2 2 3 2" xfId="755" xr:uid="{00000000-0005-0000-0000-00001C060000}"/>
    <cellStyle name="40% - Énfasis2 2 3 2 2" xfId="756" xr:uid="{00000000-0005-0000-0000-00001D060000}"/>
    <cellStyle name="40% - Énfasis2 2 3 2 2 2" xfId="757" xr:uid="{00000000-0005-0000-0000-00001E060000}"/>
    <cellStyle name="40% - Énfasis2 2 3 2 2 2 2" xfId="2539" xr:uid="{00000000-0005-0000-0000-00001F060000}"/>
    <cellStyle name="40% - Énfasis2 2 3 2 2 3" xfId="2538" xr:uid="{00000000-0005-0000-0000-000020060000}"/>
    <cellStyle name="40% - Énfasis2 2 3 2 3" xfId="758" xr:uid="{00000000-0005-0000-0000-000021060000}"/>
    <cellStyle name="40% - Énfasis2 2 3 2 3 2" xfId="2540" xr:uid="{00000000-0005-0000-0000-000022060000}"/>
    <cellStyle name="40% - Énfasis2 2 3 2 4" xfId="2537" xr:uid="{00000000-0005-0000-0000-000023060000}"/>
    <cellStyle name="40% - Énfasis2 2 3 3" xfId="759" xr:uid="{00000000-0005-0000-0000-000024060000}"/>
    <cellStyle name="40% - Énfasis2 2 3 3 2" xfId="760" xr:uid="{00000000-0005-0000-0000-000025060000}"/>
    <cellStyle name="40% - Énfasis2 2 3 3 2 2" xfId="2542" xr:uid="{00000000-0005-0000-0000-000026060000}"/>
    <cellStyle name="40% - Énfasis2 2 3 3 3" xfId="2541" xr:uid="{00000000-0005-0000-0000-000027060000}"/>
    <cellStyle name="40% - Énfasis2 2 3 4" xfId="761" xr:uid="{00000000-0005-0000-0000-000028060000}"/>
    <cellStyle name="40% - Énfasis2 2 3 4 2" xfId="2543" xr:uid="{00000000-0005-0000-0000-000029060000}"/>
    <cellStyle name="40% - Énfasis2 2 3 5" xfId="2536" xr:uid="{00000000-0005-0000-0000-00002A060000}"/>
    <cellStyle name="40% - Énfasis2 2 4" xfId="762" xr:uid="{00000000-0005-0000-0000-00002B060000}"/>
    <cellStyle name="40% - Énfasis2 2 4 2" xfId="763" xr:uid="{00000000-0005-0000-0000-00002C060000}"/>
    <cellStyle name="40% - Énfasis2 2 4 2 2" xfId="764" xr:uid="{00000000-0005-0000-0000-00002D060000}"/>
    <cellStyle name="40% - Énfasis2 2 4 2 2 2" xfId="2546" xr:uid="{00000000-0005-0000-0000-00002E060000}"/>
    <cellStyle name="40% - Énfasis2 2 4 2 3" xfId="2545" xr:uid="{00000000-0005-0000-0000-00002F060000}"/>
    <cellStyle name="40% - Énfasis2 2 4 3" xfId="765" xr:uid="{00000000-0005-0000-0000-000030060000}"/>
    <cellStyle name="40% - Énfasis2 2 4 3 2" xfId="2547" xr:uid="{00000000-0005-0000-0000-000031060000}"/>
    <cellStyle name="40% - Énfasis2 2 4 4" xfId="2544" xr:uid="{00000000-0005-0000-0000-000032060000}"/>
    <cellStyle name="40% - Énfasis2 2 5" xfId="766" xr:uid="{00000000-0005-0000-0000-000033060000}"/>
    <cellStyle name="40% - Énfasis2 2 5 2" xfId="767" xr:uid="{00000000-0005-0000-0000-000034060000}"/>
    <cellStyle name="40% - Énfasis2 2 5 2 2" xfId="2549" xr:uid="{00000000-0005-0000-0000-000035060000}"/>
    <cellStyle name="40% - Énfasis2 2 5 3" xfId="2548" xr:uid="{00000000-0005-0000-0000-000036060000}"/>
    <cellStyle name="40% - Énfasis2 2 6" xfId="768" xr:uid="{00000000-0005-0000-0000-000037060000}"/>
    <cellStyle name="40% - Énfasis2 2 6 2" xfId="2550" xr:uid="{00000000-0005-0000-0000-000038060000}"/>
    <cellStyle name="40% - Énfasis2 2 7" xfId="2519" xr:uid="{00000000-0005-0000-0000-000039060000}"/>
    <cellStyle name="40% - Énfasis2 3" xfId="769" xr:uid="{00000000-0005-0000-0000-00003A060000}"/>
    <cellStyle name="40% - Énfasis2 3 2" xfId="770" xr:uid="{00000000-0005-0000-0000-00003B060000}"/>
    <cellStyle name="40% - Énfasis2 3 2 2" xfId="771" xr:uid="{00000000-0005-0000-0000-00003C060000}"/>
    <cellStyle name="40% - Énfasis2 3 2 2 2" xfId="772" xr:uid="{00000000-0005-0000-0000-00003D060000}"/>
    <cellStyle name="40% - Énfasis2 3 2 2 2 2" xfId="773" xr:uid="{00000000-0005-0000-0000-00003E060000}"/>
    <cellStyle name="40% - Énfasis2 3 2 2 2 2 2" xfId="774" xr:uid="{00000000-0005-0000-0000-00003F060000}"/>
    <cellStyle name="40% - Énfasis2 3 2 2 2 2 2 2" xfId="2556" xr:uid="{00000000-0005-0000-0000-000040060000}"/>
    <cellStyle name="40% - Énfasis2 3 2 2 2 2 3" xfId="2555" xr:uid="{00000000-0005-0000-0000-000041060000}"/>
    <cellStyle name="40% - Énfasis2 3 2 2 2 3" xfId="775" xr:uid="{00000000-0005-0000-0000-000042060000}"/>
    <cellStyle name="40% - Énfasis2 3 2 2 2 3 2" xfId="2557" xr:uid="{00000000-0005-0000-0000-000043060000}"/>
    <cellStyle name="40% - Énfasis2 3 2 2 2 4" xfId="2554" xr:uid="{00000000-0005-0000-0000-000044060000}"/>
    <cellStyle name="40% - Énfasis2 3 2 2 3" xfId="776" xr:uid="{00000000-0005-0000-0000-000045060000}"/>
    <cellStyle name="40% - Énfasis2 3 2 2 3 2" xfId="777" xr:uid="{00000000-0005-0000-0000-000046060000}"/>
    <cellStyle name="40% - Énfasis2 3 2 2 3 2 2" xfId="2559" xr:uid="{00000000-0005-0000-0000-000047060000}"/>
    <cellStyle name="40% - Énfasis2 3 2 2 3 3" xfId="2558" xr:uid="{00000000-0005-0000-0000-000048060000}"/>
    <cellStyle name="40% - Énfasis2 3 2 2 4" xfId="778" xr:uid="{00000000-0005-0000-0000-000049060000}"/>
    <cellStyle name="40% - Énfasis2 3 2 2 4 2" xfId="2560" xr:uid="{00000000-0005-0000-0000-00004A060000}"/>
    <cellStyle name="40% - Énfasis2 3 2 2 5" xfId="2553" xr:uid="{00000000-0005-0000-0000-00004B060000}"/>
    <cellStyle name="40% - Énfasis2 3 2 3" xfId="779" xr:uid="{00000000-0005-0000-0000-00004C060000}"/>
    <cellStyle name="40% - Énfasis2 3 2 3 2" xfId="780" xr:uid="{00000000-0005-0000-0000-00004D060000}"/>
    <cellStyle name="40% - Énfasis2 3 2 3 2 2" xfId="781" xr:uid="{00000000-0005-0000-0000-00004E060000}"/>
    <cellStyle name="40% - Énfasis2 3 2 3 2 2 2" xfId="2563" xr:uid="{00000000-0005-0000-0000-00004F060000}"/>
    <cellStyle name="40% - Énfasis2 3 2 3 2 3" xfId="2562" xr:uid="{00000000-0005-0000-0000-000050060000}"/>
    <cellStyle name="40% - Énfasis2 3 2 3 3" xfId="782" xr:uid="{00000000-0005-0000-0000-000051060000}"/>
    <cellStyle name="40% - Énfasis2 3 2 3 3 2" xfId="2564" xr:uid="{00000000-0005-0000-0000-000052060000}"/>
    <cellStyle name="40% - Énfasis2 3 2 3 4" xfId="2561" xr:uid="{00000000-0005-0000-0000-000053060000}"/>
    <cellStyle name="40% - Énfasis2 3 2 4" xfId="783" xr:uid="{00000000-0005-0000-0000-000054060000}"/>
    <cellStyle name="40% - Énfasis2 3 2 4 2" xfId="784" xr:uid="{00000000-0005-0000-0000-000055060000}"/>
    <cellStyle name="40% - Énfasis2 3 2 4 2 2" xfId="2566" xr:uid="{00000000-0005-0000-0000-000056060000}"/>
    <cellStyle name="40% - Énfasis2 3 2 4 3" xfId="2565" xr:uid="{00000000-0005-0000-0000-000057060000}"/>
    <cellStyle name="40% - Énfasis2 3 2 5" xfId="785" xr:uid="{00000000-0005-0000-0000-000058060000}"/>
    <cellStyle name="40% - Énfasis2 3 2 5 2" xfId="2567" xr:uid="{00000000-0005-0000-0000-000059060000}"/>
    <cellStyle name="40% - Énfasis2 3 2 6" xfId="2552" xr:uid="{00000000-0005-0000-0000-00005A060000}"/>
    <cellStyle name="40% - Énfasis2 3 3" xfId="786" xr:uid="{00000000-0005-0000-0000-00005B060000}"/>
    <cellStyle name="40% - Énfasis2 3 3 2" xfId="787" xr:uid="{00000000-0005-0000-0000-00005C060000}"/>
    <cellStyle name="40% - Énfasis2 3 3 2 2" xfId="788" xr:uid="{00000000-0005-0000-0000-00005D060000}"/>
    <cellStyle name="40% - Énfasis2 3 3 2 2 2" xfId="789" xr:uid="{00000000-0005-0000-0000-00005E060000}"/>
    <cellStyle name="40% - Énfasis2 3 3 2 2 2 2" xfId="2571" xr:uid="{00000000-0005-0000-0000-00005F060000}"/>
    <cellStyle name="40% - Énfasis2 3 3 2 2 3" xfId="2570" xr:uid="{00000000-0005-0000-0000-000060060000}"/>
    <cellStyle name="40% - Énfasis2 3 3 2 3" xfId="790" xr:uid="{00000000-0005-0000-0000-000061060000}"/>
    <cellStyle name="40% - Énfasis2 3 3 2 3 2" xfId="2572" xr:uid="{00000000-0005-0000-0000-000062060000}"/>
    <cellStyle name="40% - Énfasis2 3 3 2 4" xfId="2569" xr:uid="{00000000-0005-0000-0000-000063060000}"/>
    <cellStyle name="40% - Énfasis2 3 3 3" xfId="791" xr:uid="{00000000-0005-0000-0000-000064060000}"/>
    <cellStyle name="40% - Énfasis2 3 3 3 2" xfId="792" xr:uid="{00000000-0005-0000-0000-000065060000}"/>
    <cellStyle name="40% - Énfasis2 3 3 3 2 2" xfId="2574" xr:uid="{00000000-0005-0000-0000-000066060000}"/>
    <cellStyle name="40% - Énfasis2 3 3 3 3" xfId="2573" xr:uid="{00000000-0005-0000-0000-000067060000}"/>
    <cellStyle name="40% - Énfasis2 3 3 4" xfId="793" xr:uid="{00000000-0005-0000-0000-000068060000}"/>
    <cellStyle name="40% - Énfasis2 3 3 4 2" xfId="2575" xr:uid="{00000000-0005-0000-0000-000069060000}"/>
    <cellStyle name="40% - Énfasis2 3 3 5" xfId="2568" xr:uid="{00000000-0005-0000-0000-00006A060000}"/>
    <cellStyle name="40% - Énfasis2 3 4" xfId="794" xr:uid="{00000000-0005-0000-0000-00006B060000}"/>
    <cellStyle name="40% - Énfasis2 3 4 2" xfId="795" xr:uid="{00000000-0005-0000-0000-00006C060000}"/>
    <cellStyle name="40% - Énfasis2 3 4 2 2" xfId="796" xr:uid="{00000000-0005-0000-0000-00006D060000}"/>
    <cellStyle name="40% - Énfasis2 3 4 2 2 2" xfId="2578" xr:uid="{00000000-0005-0000-0000-00006E060000}"/>
    <cellStyle name="40% - Énfasis2 3 4 2 3" xfId="2577" xr:uid="{00000000-0005-0000-0000-00006F060000}"/>
    <cellStyle name="40% - Énfasis2 3 4 3" xfId="797" xr:uid="{00000000-0005-0000-0000-000070060000}"/>
    <cellStyle name="40% - Énfasis2 3 4 3 2" xfId="2579" xr:uid="{00000000-0005-0000-0000-000071060000}"/>
    <cellStyle name="40% - Énfasis2 3 4 4" xfId="2576" xr:uid="{00000000-0005-0000-0000-000072060000}"/>
    <cellStyle name="40% - Énfasis2 3 5" xfId="798" xr:uid="{00000000-0005-0000-0000-000073060000}"/>
    <cellStyle name="40% - Énfasis2 3 5 2" xfId="799" xr:uid="{00000000-0005-0000-0000-000074060000}"/>
    <cellStyle name="40% - Énfasis2 3 5 2 2" xfId="2581" xr:uid="{00000000-0005-0000-0000-000075060000}"/>
    <cellStyle name="40% - Énfasis2 3 5 3" xfId="2580" xr:uid="{00000000-0005-0000-0000-000076060000}"/>
    <cellStyle name="40% - Énfasis2 3 6" xfId="800" xr:uid="{00000000-0005-0000-0000-000077060000}"/>
    <cellStyle name="40% - Énfasis2 3 6 2" xfId="2582" xr:uid="{00000000-0005-0000-0000-000078060000}"/>
    <cellStyle name="40% - Énfasis2 3 7" xfId="2551" xr:uid="{00000000-0005-0000-0000-000079060000}"/>
    <cellStyle name="40% - Énfasis2 4" xfId="801" xr:uid="{00000000-0005-0000-0000-00007A060000}"/>
    <cellStyle name="40% - Énfasis2 4 2" xfId="802" xr:uid="{00000000-0005-0000-0000-00007B060000}"/>
    <cellStyle name="40% - Énfasis2 4 2 2" xfId="803" xr:uid="{00000000-0005-0000-0000-00007C060000}"/>
    <cellStyle name="40% - Énfasis2 4 2 2 2" xfId="804" xr:uid="{00000000-0005-0000-0000-00007D060000}"/>
    <cellStyle name="40% - Énfasis2 4 2 2 2 2" xfId="805" xr:uid="{00000000-0005-0000-0000-00007E060000}"/>
    <cellStyle name="40% - Énfasis2 4 2 2 2 2 2" xfId="2587" xr:uid="{00000000-0005-0000-0000-00007F060000}"/>
    <cellStyle name="40% - Énfasis2 4 2 2 2 3" xfId="2586" xr:uid="{00000000-0005-0000-0000-000080060000}"/>
    <cellStyle name="40% - Énfasis2 4 2 2 3" xfId="806" xr:uid="{00000000-0005-0000-0000-000081060000}"/>
    <cellStyle name="40% - Énfasis2 4 2 2 3 2" xfId="2588" xr:uid="{00000000-0005-0000-0000-000082060000}"/>
    <cellStyle name="40% - Énfasis2 4 2 2 4" xfId="2585" xr:uid="{00000000-0005-0000-0000-000083060000}"/>
    <cellStyle name="40% - Énfasis2 4 2 3" xfId="807" xr:uid="{00000000-0005-0000-0000-000084060000}"/>
    <cellStyle name="40% - Énfasis2 4 2 3 2" xfId="808" xr:uid="{00000000-0005-0000-0000-000085060000}"/>
    <cellStyle name="40% - Énfasis2 4 2 3 2 2" xfId="2590" xr:uid="{00000000-0005-0000-0000-000086060000}"/>
    <cellStyle name="40% - Énfasis2 4 2 3 3" xfId="2589" xr:uid="{00000000-0005-0000-0000-000087060000}"/>
    <cellStyle name="40% - Énfasis2 4 2 4" xfId="809" xr:uid="{00000000-0005-0000-0000-000088060000}"/>
    <cellStyle name="40% - Énfasis2 4 2 4 2" xfId="2591" xr:uid="{00000000-0005-0000-0000-000089060000}"/>
    <cellStyle name="40% - Énfasis2 4 2 5" xfId="2584" xr:uid="{00000000-0005-0000-0000-00008A060000}"/>
    <cellStyle name="40% - Énfasis2 4 3" xfId="810" xr:uid="{00000000-0005-0000-0000-00008B060000}"/>
    <cellStyle name="40% - Énfasis2 4 3 2" xfId="811" xr:uid="{00000000-0005-0000-0000-00008C060000}"/>
    <cellStyle name="40% - Énfasis2 4 3 2 2" xfId="812" xr:uid="{00000000-0005-0000-0000-00008D060000}"/>
    <cellStyle name="40% - Énfasis2 4 3 2 2 2" xfId="2594" xr:uid="{00000000-0005-0000-0000-00008E060000}"/>
    <cellStyle name="40% - Énfasis2 4 3 2 3" xfId="2593" xr:uid="{00000000-0005-0000-0000-00008F060000}"/>
    <cellStyle name="40% - Énfasis2 4 3 3" xfId="813" xr:uid="{00000000-0005-0000-0000-000090060000}"/>
    <cellStyle name="40% - Énfasis2 4 3 3 2" xfId="2595" xr:uid="{00000000-0005-0000-0000-000091060000}"/>
    <cellStyle name="40% - Énfasis2 4 3 4" xfId="2592" xr:uid="{00000000-0005-0000-0000-000092060000}"/>
    <cellStyle name="40% - Énfasis2 4 4" xfId="814" xr:uid="{00000000-0005-0000-0000-000093060000}"/>
    <cellStyle name="40% - Énfasis2 4 4 2" xfId="815" xr:uid="{00000000-0005-0000-0000-000094060000}"/>
    <cellStyle name="40% - Énfasis2 4 4 2 2" xfId="2597" xr:uid="{00000000-0005-0000-0000-000095060000}"/>
    <cellStyle name="40% - Énfasis2 4 4 3" xfId="2596" xr:uid="{00000000-0005-0000-0000-000096060000}"/>
    <cellStyle name="40% - Énfasis2 4 5" xfId="816" xr:uid="{00000000-0005-0000-0000-000097060000}"/>
    <cellStyle name="40% - Énfasis2 4 5 2" xfId="2598" xr:uid="{00000000-0005-0000-0000-000098060000}"/>
    <cellStyle name="40% - Énfasis2 4 6" xfId="2583" xr:uid="{00000000-0005-0000-0000-000099060000}"/>
    <cellStyle name="40% - Énfasis2 5" xfId="817" xr:uid="{00000000-0005-0000-0000-00009A060000}"/>
    <cellStyle name="40% - Énfasis2 5 2" xfId="818" xr:uid="{00000000-0005-0000-0000-00009B060000}"/>
    <cellStyle name="40% - Énfasis2 5 2 2" xfId="819" xr:uid="{00000000-0005-0000-0000-00009C060000}"/>
    <cellStyle name="40% - Énfasis2 5 2 2 2" xfId="820" xr:uid="{00000000-0005-0000-0000-00009D060000}"/>
    <cellStyle name="40% - Énfasis2 5 2 2 2 2" xfId="2602" xr:uid="{00000000-0005-0000-0000-00009E060000}"/>
    <cellStyle name="40% - Énfasis2 5 2 2 3" xfId="2601" xr:uid="{00000000-0005-0000-0000-00009F060000}"/>
    <cellStyle name="40% - Énfasis2 5 2 3" xfId="821" xr:uid="{00000000-0005-0000-0000-0000A0060000}"/>
    <cellStyle name="40% - Énfasis2 5 2 3 2" xfId="2603" xr:uid="{00000000-0005-0000-0000-0000A1060000}"/>
    <cellStyle name="40% - Énfasis2 5 2 4" xfId="2600" xr:uid="{00000000-0005-0000-0000-0000A2060000}"/>
    <cellStyle name="40% - Énfasis2 5 3" xfId="822" xr:uid="{00000000-0005-0000-0000-0000A3060000}"/>
    <cellStyle name="40% - Énfasis2 5 3 2" xfId="823" xr:uid="{00000000-0005-0000-0000-0000A4060000}"/>
    <cellStyle name="40% - Énfasis2 5 3 2 2" xfId="2605" xr:uid="{00000000-0005-0000-0000-0000A5060000}"/>
    <cellStyle name="40% - Énfasis2 5 3 3" xfId="2604" xr:uid="{00000000-0005-0000-0000-0000A6060000}"/>
    <cellStyle name="40% - Énfasis2 5 4" xfId="824" xr:uid="{00000000-0005-0000-0000-0000A7060000}"/>
    <cellStyle name="40% - Énfasis2 5 4 2" xfId="2606" xr:uid="{00000000-0005-0000-0000-0000A8060000}"/>
    <cellStyle name="40% - Énfasis2 5 5" xfId="2599" xr:uid="{00000000-0005-0000-0000-0000A9060000}"/>
    <cellStyle name="40% - Énfasis2 6" xfId="825" xr:uid="{00000000-0005-0000-0000-0000AA060000}"/>
    <cellStyle name="40% - Énfasis2 6 2" xfId="826" xr:uid="{00000000-0005-0000-0000-0000AB060000}"/>
    <cellStyle name="40% - Énfasis2 6 2 2" xfId="827" xr:uid="{00000000-0005-0000-0000-0000AC060000}"/>
    <cellStyle name="40% - Énfasis2 6 2 2 2" xfId="2609" xr:uid="{00000000-0005-0000-0000-0000AD060000}"/>
    <cellStyle name="40% - Énfasis2 6 2 3" xfId="2608" xr:uid="{00000000-0005-0000-0000-0000AE060000}"/>
    <cellStyle name="40% - Énfasis2 6 3" xfId="828" xr:uid="{00000000-0005-0000-0000-0000AF060000}"/>
    <cellStyle name="40% - Énfasis2 6 3 2" xfId="2610" xr:uid="{00000000-0005-0000-0000-0000B0060000}"/>
    <cellStyle name="40% - Énfasis2 6 4" xfId="2607" xr:uid="{00000000-0005-0000-0000-0000B1060000}"/>
    <cellStyle name="40% - Énfasis2 7" xfId="829" xr:uid="{00000000-0005-0000-0000-0000B2060000}"/>
    <cellStyle name="40% - Énfasis2 7 2" xfId="830" xr:uid="{00000000-0005-0000-0000-0000B3060000}"/>
    <cellStyle name="40% - Énfasis2 7 2 2" xfId="831" xr:uid="{00000000-0005-0000-0000-0000B4060000}"/>
    <cellStyle name="40% - Énfasis2 7 2 2 2" xfId="2613" xr:uid="{00000000-0005-0000-0000-0000B5060000}"/>
    <cellStyle name="40% - Énfasis2 7 2 3" xfId="2612" xr:uid="{00000000-0005-0000-0000-0000B6060000}"/>
    <cellStyle name="40% - Énfasis2 7 3" xfId="832" xr:uid="{00000000-0005-0000-0000-0000B7060000}"/>
    <cellStyle name="40% - Énfasis2 7 3 2" xfId="2614" xr:uid="{00000000-0005-0000-0000-0000B8060000}"/>
    <cellStyle name="40% - Énfasis2 7 4" xfId="2611" xr:uid="{00000000-0005-0000-0000-0000B9060000}"/>
    <cellStyle name="40% - Énfasis2 8" xfId="833" xr:uid="{00000000-0005-0000-0000-0000BA060000}"/>
    <cellStyle name="40% - Énfasis2 8 2" xfId="834" xr:uid="{00000000-0005-0000-0000-0000BB060000}"/>
    <cellStyle name="40% - Énfasis2 8 2 2" xfId="2616" xr:uid="{00000000-0005-0000-0000-0000BC060000}"/>
    <cellStyle name="40% - Énfasis2 8 3" xfId="2615" xr:uid="{00000000-0005-0000-0000-0000BD060000}"/>
    <cellStyle name="40% - Énfasis2 9" xfId="835" xr:uid="{00000000-0005-0000-0000-0000BE060000}"/>
    <cellStyle name="40% - Énfasis2 9 2" xfId="2617" xr:uid="{00000000-0005-0000-0000-0000BF060000}"/>
    <cellStyle name="40% - Énfasis3" xfId="26" builtinId="39" customBuiltin="1"/>
    <cellStyle name="40% - Énfasis3 10" xfId="836" xr:uid="{00000000-0005-0000-0000-0000C1060000}"/>
    <cellStyle name="40% - Énfasis3 10 2" xfId="2619" xr:uid="{00000000-0005-0000-0000-0000C2060000}"/>
    <cellStyle name="40% - Énfasis3 11" xfId="1728" xr:uid="{00000000-0005-0000-0000-0000C3060000}"/>
    <cellStyle name="40% - Énfasis3 11 2" xfId="3488" xr:uid="{00000000-0005-0000-0000-0000C4060000}"/>
    <cellStyle name="40% - Énfasis3 12" xfId="1729" xr:uid="{00000000-0005-0000-0000-0000C5060000}"/>
    <cellStyle name="40% - Énfasis3 12 2" xfId="3489" xr:uid="{00000000-0005-0000-0000-0000C6060000}"/>
    <cellStyle name="40% - Énfasis3 13" xfId="1747" xr:uid="{00000000-0005-0000-0000-0000C7060000}"/>
    <cellStyle name="40% - Énfasis3 13 2" xfId="3507" xr:uid="{00000000-0005-0000-0000-0000C8060000}"/>
    <cellStyle name="40% - Énfasis3 14" xfId="1761" xr:uid="{00000000-0005-0000-0000-0000C9060000}"/>
    <cellStyle name="40% - Énfasis3 14 2" xfId="3521" xr:uid="{00000000-0005-0000-0000-0000CA060000}"/>
    <cellStyle name="40% - Énfasis3 15" xfId="1775" xr:uid="{00000000-0005-0000-0000-0000CB060000}"/>
    <cellStyle name="40% - Énfasis3 15 2" xfId="3535" xr:uid="{00000000-0005-0000-0000-0000CC060000}"/>
    <cellStyle name="40% - Énfasis3 16" xfId="1790" xr:uid="{00000000-0005-0000-0000-0000CD060000}"/>
    <cellStyle name="40% - Énfasis3 16 2" xfId="3550" xr:uid="{00000000-0005-0000-0000-0000CE060000}"/>
    <cellStyle name="40% - Énfasis3 17" xfId="1803" xr:uid="{00000000-0005-0000-0000-0000CF060000}"/>
    <cellStyle name="40% - Énfasis3 17 2" xfId="3563" xr:uid="{00000000-0005-0000-0000-0000D0060000}"/>
    <cellStyle name="40% - Énfasis3 18" xfId="2618" xr:uid="{00000000-0005-0000-0000-0000D1060000}"/>
    <cellStyle name="40% - Énfasis3 2" xfId="837" xr:uid="{00000000-0005-0000-0000-0000D2060000}"/>
    <cellStyle name="40% - Énfasis3 2 2" xfId="838" xr:uid="{00000000-0005-0000-0000-0000D3060000}"/>
    <cellStyle name="40% - Énfasis3 2 2 2" xfId="839" xr:uid="{00000000-0005-0000-0000-0000D4060000}"/>
    <cellStyle name="40% - Énfasis3 2 2 2 2" xfId="840" xr:uid="{00000000-0005-0000-0000-0000D5060000}"/>
    <cellStyle name="40% - Énfasis3 2 2 2 2 2" xfId="841" xr:uid="{00000000-0005-0000-0000-0000D6060000}"/>
    <cellStyle name="40% - Énfasis3 2 2 2 2 2 2" xfId="842" xr:uid="{00000000-0005-0000-0000-0000D7060000}"/>
    <cellStyle name="40% - Énfasis3 2 2 2 2 2 2 2" xfId="2625" xr:uid="{00000000-0005-0000-0000-0000D8060000}"/>
    <cellStyle name="40% - Énfasis3 2 2 2 2 2 3" xfId="2624" xr:uid="{00000000-0005-0000-0000-0000D9060000}"/>
    <cellStyle name="40% - Énfasis3 2 2 2 2 3" xfId="843" xr:uid="{00000000-0005-0000-0000-0000DA060000}"/>
    <cellStyle name="40% - Énfasis3 2 2 2 2 3 2" xfId="2626" xr:uid="{00000000-0005-0000-0000-0000DB060000}"/>
    <cellStyle name="40% - Énfasis3 2 2 2 2 4" xfId="2623" xr:uid="{00000000-0005-0000-0000-0000DC060000}"/>
    <cellStyle name="40% - Énfasis3 2 2 2 3" xfId="844" xr:uid="{00000000-0005-0000-0000-0000DD060000}"/>
    <cellStyle name="40% - Énfasis3 2 2 2 3 2" xfId="845" xr:uid="{00000000-0005-0000-0000-0000DE060000}"/>
    <cellStyle name="40% - Énfasis3 2 2 2 3 2 2" xfId="2628" xr:uid="{00000000-0005-0000-0000-0000DF060000}"/>
    <cellStyle name="40% - Énfasis3 2 2 2 3 3" xfId="2627" xr:uid="{00000000-0005-0000-0000-0000E0060000}"/>
    <cellStyle name="40% - Énfasis3 2 2 2 4" xfId="846" xr:uid="{00000000-0005-0000-0000-0000E1060000}"/>
    <cellStyle name="40% - Énfasis3 2 2 2 4 2" xfId="2629" xr:uid="{00000000-0005-0000-0000-0000E2060000}"/>
    <cellStyle name="40% - Énfasis3 2 2 2 5" xfId="2622" xr:uid="{00000000-0005-0000-0000-0000E3060000}"/>
    <cellStyle name="40% - Énfasis3 2 2 3" xfId="847" xr:uid="{00000000-0005-0000-0000-0000E4060000}"/>
    <cellStyle name="40% - Énfasis3 2 2 3 2" xfId="848" xr:uid="{00000000-0005-0000-0000-0000E5060000}"/>
    <cellStyle name="40% - Énfasis3 2 2 3 2 2" xfId="849" xr:uid="{00000000-0005-0000-0000-0000E6060000}"/>
    <cellStyle name="40% - Énfasis3 2 2 3 2 2 2" xfId="2632" xr:uid="{00000000-0005-0000-0000-0000E7060000}"/>
    <cellStyle name="40% - Énfasis3 2 2 3 2 3" xfId="2631" xr:uid="{00000000-0005-0000-0000-0000E8060000}"/>
    <cellStyle name="40% - Énfasis3 2 2 3 3" xfId="850" xr:uid="{00000000-0005-0000-0000-0000E9060000}"/>
    <cellStyle name="40% - Énfasis3 2 2 3 3 2" xfId="2633" xr:uid="{00000000-0005-0000-0000-0000EA060000}"/>
    <cellStyle name="40% - Énfasis3 2 2 3 4" xfId="2630" xr:uid="{00000000-0005-0000-0000-0000EB060000}"/>
    <cellStyle name="40% - Énfasis3 2 2 4" xfId="851" xr:uid="{00000000-0005-0000-0000-0000EC060000}"/>
    <cellStyle name="40% - Énfasis3 2 2 4 2" xfId="852" xr:uid="{00000000-0005-0000-0000-0000ED060000}"/>
    <cellStyle name="40% - Énfasis3 2 2 4 2 2" xfId="2635" xr:uid="{00000000-0005-0000-0000-0000EE060000}"/>
    <cellStyle name="40% - Énfasis3 2 2 4 3" xfId="2634" xr:uid="{00000000-0005-0000-0000-0000EF060000}"/>
    <cellStyle name="40% - Énfasis3 2 2 5" xfId="853" xr:uid="{00000000-0005-0000-0000-0000F0060000}"/>
    <cellStyle name="40% - Énfasis3 2 2 5 2" xfId="2636" xr:uid="{00000000-0005-0000-0000-0000F1060000}"/>
    <cellStyle name="40% - Énfasis3 2 2 6" xfId="2621" xr:uid="{00000000-0005-0000-0000-0000F2060000}"/>
    <cellStyle name="40% - Énfasis3 2 3" xfId="854" xr:uid="{00000000-0005-0000-0000-0000F3060000}"/>
    <cellStyle name="40% - Énfasis3 2 3 2" xfId="855" xr:uid="{00000000-0005-0000-0000-0000F4060000}"/>
    <cellStyle name="40% - Énfasis3 2 3 2 2" xfId="856" xr:uid="{00000000-0005-0000-0000-0000F5060000}"/>
    <cellStyle name="40% - Énfasis3 2 3 2 2 2" xfId="857" xr:uid="{00000000-0005-0000-0000-0000F6060000}"/>
    <cellStyle name="40% - Énfasis3 2 3 2 2 2 2" xfId="2640" xr:uid="{00000000-0005-0000-0000-0000F7060000}"/>
    <cellStyle name="40% - Énfasis3 2 3 2 2 3" xfId="2639" xr:uid="{00000000-0005-0000-0000-0000F8060000}"/>
    <cellStyle name="40% - Énfasis3 2 3 2 3" xfId="858" xr:uid="{00000000-0005-0000-0000-0000F9060000}"/>
    <cellStyle name="40% - Énfasis3 2 3 2 3 2" xfId="2641" xr:uid="{00000000-0005-0000-0000-0000FA060000}"/>
    <cellStyle name="40% - Énfasis3 2 3 2 4" xfId="2638" xr:uid="{00000000-0005-0000-0000-0000FB060000}"/>
    <cellStyle name="40% - Énfasis3 2 3 3" xfId="859" xr:uid="{00000000-0005-0000-0000-0000FC060000}"/>
    <cellStyle name="40% - Énfasis3 2 3 3 2" xfId="860" xr:uid="{00000000-0005-0000-0000-0000FD060000}"/>
    <cellStyle name="40% - Énfasis3 2 3 3 2 2" xfId="2643" xr:uid="{00000000-0005-0000-0000-0000FE060000}"/>
    <cellStyle name="40% - Énfasis3 2 3 3 3" xfId="2642" xr:uid="{00000000-0005-0000-0000-0000FF060000}"/>
    <cellStyle name="40% - Énfasis3 2 3 4" xfId="861" xr:uid="{00000000-0005-0000-0000-000000070000}"/>
    <cellStyle name="40% - Énfasis3 2 3 4 2" xfId="2644" xr:uid="{00000000-0005-0000-0000-000001070000}"/>
    <cellStyle name="40% - Énfasis3 2 3 5" xfId="2637" xr:uid="{00000000-0005-0000-0000-000002070000}"/>
    <cellStyle name="40% - Énfasis3 2 4" xfId="862" xr:uid="{00000000-0005-0000-0000-000003070000}"/>
    <cellStyle name="40% - Énfasis3 2 4 2" xfId="863" xr:uid="{00000000-0005-0000-0000-000004070000}"/>
    <cellStyle name="40% - Énfasis3 2 4 2 2" xfId="864" xr:uid="{00000000-0005-0000-0000-000005070000}"/>
    <cellStyle name="40% - Énfasis3 2 4 2 2 2" xfId="2647" xr:uid="{00000000-0005-0000-0000-000006070000}"/>
    <cellStyle name="40% - Énfasis3 2 4 2 3" xfId="2646" xr:uid="{00000000-0005-0000-0000-000007070000}"/>
    <cellStyle name="40% - Énfasis3 2 4 3" xfId="865" xr:uid="{00000000-0005-0000-0000-000008070000}"/>
    <cellStyle name="40% - Énfasis3 2 4 3 2" xfId="2648" xr:uid="{00000000-0005-0000-0000-000009070000}"/>
    <cellStyle name="40% - Énfasis3 2 4 4" xfId="2645" xr:uid="{00000000-0005-0000-0000-00000A070000}"/>
    <cellStyle name="40% - Énfasis3 2 5" xfId="866" xr:uid="{00000000-0005-0000-0000-00000B070000}"/>
    <cellStyle name="40% - Énfasis3 2 5 2" xfId="867" xr:uid="{00000000-0005-0000-0000-00000C070000}"/>
    <cellStyle name="40% - Énfasis3 2 5 2 2" xfId="2650" xr:uid="{00000000-0005-0000-0000-00000D070000}"/>
    <cellStyle name="40% - Énfasis3 2 5 3" xfId="2649" xr:uid="{00000000-0005-0000-0000-00000E070000}"/>
    <cellStyle name="40% - Énfasis3 2 6" xfId="868" xr:uid="{00000000-0005-0000-0000-00000F070000}"/>
    <cellStyle name="40% - Énfasis3 2 6 2" xfId="2651" xr:uid="{00000000-0005-0000-0000-000010070000}"/>
    <cellStyle name="40% - Énfasis3 2 7" xfId="2620" xr:uid="{00000000-0005-0000-0000-000011070000}"/>
    <cellStyle name="40% - Énfasis3 3" xfId="869" xr:uid="{00000000-0005-0000-0000-000012070000}"/>
    <cellStyle name="40% - Énfasis3 3 2" xfId="870" xr:uid="{00000000-0005-0000-0000-000013070000}"/>
    <cellStyle name="40% - Énfasis3 3 2 2" xfId="871" xr:uid="{00000000-0005-0000-0000-000014070000}"/>
    <cellStyle name="40% - Énfasis3 3 2 2 2" xfId="872" xr:uid="{00000000-0005-0000-0000-000015070000}"/>
    <cellStyle name="40% - Énfasis3 3 2 2 2 2" xfId="873" xr:uid="{00000000-0005-0000-0000-000016070000}"/>
    <cellStyle name="40% - Énfasis3 3 2 2 2 2 2" xfId="874" xr:uid="{00000000-0005-0000-0000-000017070000}"/>
    <cellStyle name="40% - Énfasis3 3 2 2 2 2 2 2" xfId="2657" xr:uid="{00000000-0005-0000-0000-000018070000}"/>
    <cellStyle name="40% - Énfasis3 3 2 2 2 2 3" xfId="2656" xr:uid="{00000000-0005-0000-0000-000019070000}"/>
    <cellStyle name="40% - Énfasis3 3 2 2 2 3" xfId="875" xr:uid="{00000000-0005-0000-0000-00001A070000}"/>
    <cellStyle name="40% - Énfasis3 3 2 2 2 3 2" xfId="2658" xr:uid="{00000000-0005-0000-0000-00001B070000}"/>
    <cellStyle name="40% - Énfasis3 3 2 2 2 4" xfId="2655" xr:uid="{00000000-0005-0000-0000-00001C070000}"/>
    <cellStyle name="40% - Énfasis3 3 2 2 3" xfId="876" xr:uid="{00000000-0005-0000-0000-00001D070000}"/>
    <cellStyle name="40% - Énfasis3 3 2 2 3 2" xfId="877" xr:uid="{00000000-0005-0000-0000-00001E070000}"/>
    <cellStyle name="40% - Énfasis3 3 2 2 3 2 2" xfId="2660" xr:uid="{00000000-0005-0000-0000-00001F070000}"/>
    <cellStyle name="40% - Énfasis3 3 2 2 3 3" xfId="2659" xr:uid="{00000000-0005-0000-0000-000020070000}"/>
    <cellStyle name="40% - Énfasis3 3 2 2 4" xfId="878" xr:uid="{00000000-0005-0000-0000-000021070000}"/>
    <cellStyle name="40% - Énfasis3 3 2 2 4 2" xfId="2661" xr:uid="{00000000-0005-0000-0000-000022070000}"/>
    <cellStyle name="40% - Énfasis3 3 2 2 5" xfId="2654" xr:uid="{00000000-0005-0000-0000-000023070000}"/>
    <cellStyle name="40% - Énfasis3 3 2 3" xfId="879" xr:uid="{00000000-0005-0000-0000-000024070000}"/>
    <cellStyle name="40% - Énfasis3 3 2 3 2" xfId="880" xr:uid="{00000000-0005-0000-0000-000025070000}"/>
    <cellStyle name="40% - Énfasis3 3 2 3 2 2" xfId="881" xr:uid="{00000000-0005-0000-0000-000026070000}"/>
    <cellStyle name="40% - Énfasis3 3 2 3 2 2 2" xfId="2664" xr:uid="{00000000-0005-0000-0000-000027070000}"/>
    <cellStyle name="40% - Énfasis3 3 2 3 2 3" xfId="2663" xr:uid="{00000000-0005-0000-0000-000028070000}"/>
    <cellStyle name="40% - Énfasis3 3 2 3 3" xfId="882" xr:uid="{00000000-0005-0000-0000-000029070000}"/>
    <cellStyle name="40% - Énfasis3 3 2 3 3 2" xfId="2665" xr:uid="{00000000-0005-0000-0000-00002A070000}"/>
    <cellStyle name="40% - Énfasis3 3 2 3 4" xfId="2662" xr:uid="{00000000-0005-0000-0000-00002B070000}"/>
    <cellStyle name="40% - Énfasis3 3 2 4" xfId="883" xr:uid="{00000000-0005-0000-0000-00002C070000}"/>
    <cellStyle name="40% - Énfasis3 3 2 4 2" xfId="884" xr:uid="{00000000-0005-0000-0000-00002D070000}"/>
    <cellStyle name="40% - Énfasis3 3 2 4 2 2" xfId="2667" xr:uid="{00000000-0005-0000-0000-00002E070000}"/>
    <cellStyle name="40% - Énfasis3 3 2 4 3" xfId="2666" xr:uid="{00000000-0005-0000-0000-00002F070000}"/>
    <cellStyle name="40% - Énfasis3 3 2 5" xfId="885" xr:uid="{00000000-0005-0000-0000-000030070000}"/>
    <cellStyle name="40% - Énfasis3 3 2 5 2" xfId="2668" xr:uid="{00000000-0005-0000-0000-000031070000}"/>
    <cellStyle name="40% - Énfasis3 3 2 6" xfId="2653" xr:uid="{00000000-0005-0000-0000-000032070000}"/>
    <cellStyle name="40% - Énfasis3 3 3" xfId="886" xr:uid="{00000000-0005-0000-0000-000033070000}"/>
    <cellStyle name="40% - Énfasis3 3 3 2" xfId="887" xr:uid="{00000000-0005-0000-0000-000034070000}"/>
    <cellStyle name="40% - Énfasis3 3 3 2 2" xfId="888" xr:uid="{00000000-0005-0000-0000-000035070000}"/>
    <cellStyle name="40% - Énfasis3 3 3 2 2 2" xfId="889" xr:uid="{00000000-0005-0000-0000-000036070000}"/>
    <cellStyle name="40% - Énfasis3 3 3 2 2 2 2" xfId="2672" xr:uid="{00000000-0005-0000-0000-000037070000}"/>
    <cellStyle name="40% - Énfasis3 3 3 2 2 3" xfId="2671" xr:uid="{00000000-0005-0000-0000-000038070000}"/>
    <cellStyle name="40% - Énfasis3 3 3 2 3" xfId="890" xr:uid="{00000000-0005-0000-0000-000039070000}"/>
    <cellStyle name="40% - Énfasis3 3 3 2 3 2" xfId="2673" xr:uid="{00000000-0005-0000-0000-00003A070000}"/>
    <cellStyle name="40% - Énfasis3 3 3 2 4" xfId="2670" xr:uid="{00000000-0005-0000-0000-00003B070000}"/>
    <cellStyle name="40% - Énfasis3 3 3 3" xfId="891" xr:uid="{00000000-0005-0000-0000-00003C070000}"/>
    <cellStyle name="40% - Énfasis3 3 3 3 2" xfId="892" xr:uid="{00000000-0005-0000-0000-00003D070000}"/>
    <cellStyle name="40% - Énfasis3 3 3 3 2 2" xfId="2675" xr:uid="{00000000-0005-0000-0000-00003E070000}"/>
    <cellStyle name="40% - Énfasis3 3 3 3 3" xfId="2674" xr:uid="{00000000-0005-0000-0000-00003F070000}"/>
    <cellStyle name="40% - Énfasis3 3 3 4" xfId="893" xr:uid="{00000000-0005-0000-0000-000040070000}"/>
    <cellStyle name="40% - Énfasis3 3 3 4 2" xfId="2676" xr:uid="{00000000-0005-0000-0000-000041070000}"/>
    <cellStyle name="40% - Énfasis3 3 3 5" xfId="2669" xr:uid="{00000000-0005-0000-0000-000042070000}"/>
    <cellStyle name="40% - Énfasis3 3 4" xfId="894" xr:uid="{00000000-0005-0000-0000-000043070000}"/>
    <cellStyle name="40% - Énfasis3 3 4 2" xfId="895" xr:uid="{00000000-0005-0000-0000-000044070000}"/>
    <cellStyle name="40% - Énfasis3 3 4 2 2" xfId="896" xr:uid="{00000000-0005-0000-0000-000045070000}"/>
    <cellStyle name="40% - Énfasis3 3 4 2 2 2" xfId="2679" xr:uid="{00000000-0005-0000-0000-000046070000}"/>
    <cellStyle name="40% - Énfasis3 3 4 2 3" xfId="2678" xr:uid="{00000000-0005-0000-0000-000047070000}"/>
    <cellStyle name="40% - Énfasis3 3 4 3" xfId="897" xr:uid="{00000000-0005-0000-0000-000048070000}"/>
    <cellStyle name="40% - Énfasis3 3 4 3 2" xfId="2680" xr:uid="{00000000-0005-0000-0000-000049070000}"/>
    <cellStyle name="40% - Énfasis3 3 4 4" xfId="2677" xr:uid="{00000000-0005-0000-0000-00004A070000}"/>
    <cellStyle name="40% - Énfasis3 3 5" xfId="898" xr:uid="{00000000-0005-0000-0000-00004B070000}"/>
    <cellStyle name="40% - Énfasis3 3 5 2" xfId="899" xr:uid="{00000000-0005-0000-0000-00004C070000}"/>
    <cellStyle name="40% - Énfasis3 3 5 2 2" xfId="2682" xr:uid="{00000000-0005-0000-0000-00004D070000}"/>
    <cellStyle name="40% - Énfasis3 3 5 3" xfId="2681" xr:uid="{00000000-0005-0000-0000-00004E070000}"/>
    <cellStyle name="40% - Énfasis3 3 6" xfId="900" xr:uid="{00000000-0005-0000-0000-00004F070000}"/>
    <cellStyle name="40% - Énfasis3 3 6 2" xfId="2683" xr:uid="{00000000-0005-0000-0000-000050070000}"/>
    <cellStyle name="40% - Énfasis3 3 7" xfId="2652" xr:uid="{00000000-0005-0000-0000-000051070000}"/>
    <cellStyle name="40% - Énfasis3 4" xfId="901" xr:uid="{00000000-0005-0000-0000-000052070000}"/>
    <cellStyle name="40% - Énfasis3 4 2" xfId="902" xr:uid="{00000000-0005-0000-0000-000053070000}"/>
    <cellStyle name="40% - Énfasis3 4 2 2" xfId="903" xr:uid="{00000000-0005-0000-0000-000054070000}"/>
    <cellStyle name="40% - Énfasis3 4 2 2 2" xfId="904" xr:uid="{00000000-0005-0000-0000-000055070000}"/>
    <cellStyle name="40% - Énfasis3 4 2 2 2 2" xfId="905" xr:uid="{00000000-0005-0000-0000-000056070000}"/>
    <cellStyle name="40% - Énfasis3 4 2 2 2 2 2" xfId="2688" xr:uid="{00000000-0005-0000-0000-000057070000}"/>
    <cellStyle name="40% - Énfasis3 4 2 2 2 3" xfId="2687" xr:uid="{00000000-0005-0000-0000-000058070000}"/>
    <cellStyle name="40% - Énfasis3 4 2 2 3" xfId="906" xr:uid="{00000000-0005-0000-0000-000059070000}"/>
    <cellStyle name="40% - Énfasis3 4 2 2 3 2" xfId="2689" xr:uid="{00000000-0005-0000-0000-00005A070000}"/>
    <cellStyle name="40% - Énfasis3 4 2 2 4" xfId="2686" xr:uid="{00000000-0005-0000-0000-00005B070000}"/>
    <cellStyle name="40% - Énfasis3 4 2 3" xfId="907" xr:uid="{00000000-0005-0000-0000-00005C070000}"/>
    <cellStyle name="40% - Énfasis3 4 2 3 2" xfId="908" xr:uid="{00000000-0005-0000-0000-00005D070000}"/>
    <cellStyle name="40% - Énfasis3 4 2 3 2 2" xfId="2691" xr:uid="{00000000-0005-0000-0000-00005E070000}"/>
    <cellStyle name="40% - Énfasis3 4 2 3 3" xfId="2690" xr:uid="{00000000-0005-0000-0000-00005F070000}"/>
    <cellStyle name="40% - Énfasis3 4 2 4" xfId="909" xr:uid="{00000000-0005-0000-0000-000060070000}"/>
    <cellStyle name="40% - Énfasis3 4 2 4 2" xfId="2692" xr:uid="{00000000-0005-0000-0000-000061070000}"/>
    <cellStyle name="40% - Énfasis3 4 2 5" xfId="2685" xr:uid="{00000000-0005-0000-0000-000062070000}"/>
    <cellStyle name="40% - Énfasis3 4 3" xfId="910" xr:uid="{00000000-0005-0000-0000-000063070000}"/>
    <cellStyle name="40% - Énfasis3 4 3 2" xfId="911" xr:uid="{00000000-0005-0000-0000-000064070000}"/>
    <cellStyle name="40% - Énfasis3 4 3 2 2" xfId="912" xr:uid="{00000000-0005-0000-0000-000065070000}"/>
    <cellStyle name="40% - Énfasis3 4 3 2 2 2" xfId="2695" xr:uid="{00000000-0005-0000-0000-000066070000}"/>
    <cellStyle name="40% - Énfasis3 4 3 2 3" xfId="2694" xr:uid="{00000000-0005-0000-0000-000067070000}"/>
    <cellStyle name="40% - Énfasis3 4 3 3" xfId="913" xr:uid="{00000000-0005-0000-0000-000068070000}"/>
    <cellStyle name="40% - Énfasis3 4 3 3 2" xfId="2696" xr:uid="{00000000-0005-0000-0000-000069070000}"/>
    <cellStyle name="40% - Énfasis3 4 3 4" xfId="2693" xr:uid="{00000000-0005-0000-0000-00006A070000}"/>
    <cellStyle name="40% - Énfasis3 4 4" xfId="914" xr:uid="{00000000-0005-0000-0000-00006B070000}"/>
    <cellStyle name="40% - Énfasis3 4 4 2" xfId="915" xr:uid="{00000000-0005-0000-0000-00006C070000}"/>
    <cellStyle name="40% - Énfasis3 4 4 2 2" xfId="2698" xr:uid="{00000000-0005-0000-0000-00006D070000}"/>
    <cellStyle name="40% - Énfasis3 4 4 3" xfId="2697" xr:uid="{00000000-0005-0000-0000-00006E070000}"/>
    <cellStyle name="40% - Énfasis3 4 5" xfId="916" xr:uid="{00000000-0005-0000-0000-00006F070000}"/>
    <cellStyle name="40% - Énfasis3 4 5 2" xfId="2699" xr:uid="{00000000-0005-0000-0000-000070070000}"/>
    <cellStyle name="40% - Énfasis3 4 6" xfId="2684" xr:uid="{00000000-0005-0000-0000-000071070000}"/>
    <cellStyle name="40% - Énfasis3 5" xfId="917" xr:uid="{00000000-0005-0000-0000-000072070000}"/>
    <cellStyle name="40% - Énfasis3 5 2" xfId="918" xr:uid="{00000000-0005-0000-0000-000073070000}"/>
    <cellStyle name="40% - Énfasis3 5 2 2" xfId="919" xr:uid="{00000000-0005-0000-0000-000074070000}"/>
    <cellStyle name="40% - Énfasis3 5 2 2 2" xfId="920" xr:uid="{00000000-0005-0000-0000-000075070000}"/>
    <cellStyle name="40% - Énfasis3 5 2 2 2 2" xfId="2703" xr:uid="{00000000-0005-0000-0000-000076070000}"/>
    <cellStyle name="40% - Énfasis3 5 2 2 3" xfId="2702" xr:uid="{00000000-0005-0000-0000-000077070000}"/>
    <cellStyle name="40% - Énfasis3 5 2 3" xfId="921" xr:uid="{00000000-0005-0000-0000-000078070000}"/>
    <cellStyle name="40% - Énfasis3 5 2 3 2" xfId="2704" xr:uid="{00000000-0005-0000-0000-000079070000}"/>
    <cellStyle name="40% - Énfasis3 5 2 4" xfId="2701" xr:uid="{00000000-0005-0000-0000-00007A070000}"/>
    <cellStyle name="40% - Énfasis3 5 3" xfId="922" xr:uid="{00000000-0005-0000-0000-00007B070000}"/>
    <cellStyle name="40% - Énfasis3 5 3 2" xfId="923" xr:uid="{00000000-0005-0000-0000-00007C070000}"/>
    <cellStyle name="40% - Énfasis3 5 3 2 2" xfId="2706" xr:uid="{00000000-0005-0000-0000-00007D070000}"/>
    <cellStyle name="40% - Énfasis3 5 3 3" xfId="2705" xr:uid="{00000000-0005-0000-0000-00007E070000}"/>
    <cellStyle name="40% - Énfasis3 5 4" xfId="924" xr:uid="{00000000-0005-0000-0000-00007F070000}"/>
    <cellStyle name="40% - Énfasis3 5 4 2" xfId="2707" xr:uid="{00000000-0005-0000-0000-000080070000}"/>
    <cellStyle name="40% - Énfasis3 5 5" xfId="2700" xr:uid="{00000000-0005-0000-0000-000081070000}"/>
    <cellStyle name="40% - Énfasis3 6" xfId="925" xr:uid="{00000000-0005-0000-0000-000082070000}"/>
    <cellStyle name="40% - Énfasis3 6 2" xfId="926" xr:uid="{00000000-0005-0000-0000-000083070000}"/>
    <cellStyle name="40% - Énfasis3 6 2 2" xfId="927" xr:uid="{00000000-0005-0000-0000-000084070000}"/>
    <cellStyle name="40% - Énfasis3 6 2 2 2" xfId="2710" xr:uid="{00000000-0005-0000-0000-000085070000}"/>
    <cellStyle name="40% - Énfasis3 6 2 3" xfId="2709" xr:uid="{00000000-0005-0000-0000-000086070000}"/>
    <cellStyle name="40% - Énfasis3 6 3" xfId="928" xr:uid="{00000000-0005-0000-0000-000087070000}"/>
    <cellStyle name="40% - Énfasis3 6 3 2" xfId="2711" xr:uid="{00000000-0005-0000-0000-000088070000}"/>
    <cellStyle name="40% - Énfasis3 6 4" xfId="2708" xr:uid="{00000000-0005-0000-0000-000089070000}"/>
    <cellStyle name="40% - Énfasis3 7" xfId="929" xr:uid="{00000000-0005-0000-0000-00008A070000}"/>
    <cellStyle name="40% - Énfasis3 7 2" xfId="930" xr:uid="{00000000-0005-0000-0000-00008B070000}"/>
    <cellStyle name="40% - Énfasis3 7 2 2" xfId="931" xr:uid="{00000000-0005-0000-0000-00008C070000}"/>
    <cellStyle name="40% - Énfasis3 7 2 2 2" xfId="2714" xr:uid="{00000000-0005-0000-0000-00008D070000}"/>
    <cellStyle name="40% - Énfasis3 7 2 3" xfId="2713" xr:uid="{00000000-0005-0000-0000-00008E070000}"/>
    <cellStyle name="40% - Énfasis3 7 3" xfId="932" xr:uid="{00000000-0005-0000-0000-00008F070000}"/>
    <cellStyle name="40% - Énfasis3 7 3 2" xfId="2715" xr:uid="{00000000-0005-0000-0000-000090070000}"/>
    <cellStyle name="40% - Énfasis3 7 4" xfId="2712" xr:uid="{00000000-0005-0000-0000-000091070000}"/>
    <cellStyle name="40% - Énfasis3 8" xfId="933" xr:uid="{00000000-0005-0000-0000-000092070000}"/>
    <cellStyle name="40% - Énfasis3 8 2" xfId="934" xr:uid="{00000000-0005-0000-0000-000093070000}"/>
    <cellStyle name="40% - Énfasis3 8 2 2" xfId="2717" xr:uid="{00000000-0005-0000-0000-000094070000}"/>
    <cellStyle name="40% - Énfasis3 8 3" xfId="2716" xr:uid="{00000000-0005-0000-0000-000095070000}"/>
    <cellStyle name="40% - Énfasis3 9" xfId="935" xr:uid="{00000000-0005-0000-0000-000096070000}"/>
    <cellStyle name="40% - Énfasis3 9 2" xfId="2718" xr:uid="{00000000-0005-0000-0000-000097070000}"/>
    <cellStyle name="40% - Énfasis4" xfId="29" builtinId="43" customBuiltin="1"/>
    <cellStyle name="40% - Énfasis4 10" xfId="936" xr:uid="{00000000-0005-0000-0000-000099070000}"/>
    <cellStyle name="40% - Énfasis4 10 2" xfId="2720" xr:uid="{00000000-0005-0000-0000-00009A070000}"/>
    <cellStyle name="40% - Énfasis4 11" xfId="1730" xr:uid="{00000000-0005-0000-0000-00009B070000}"/>
    <cellStyle name="40% - Énfasis4 11 2" xfId="3490" xr:uid="{00000000-0005-0000-0000-00009C070000}"/>
    <cellStyle name="40% - Énfasis4 12" xfId="1731" xr:uid="{00000000-0005-0000-0000-00009D070000}"/>
    <cellStyle name="40% - Énfasis4 12 2" xfId="3491" xr:uid="{00000000-0005-0000-0000-00009E070000}"/>
    <cellStyle name="40% - Énfasis4 13" xfId="1749" xr:uid="{00000000-0005-0000-0000-00009F070000}"/>
    <cellStyle name="40% - Énfasis4 13 2" xfId="3509" xr:uid="{00000000-0005-0000-0000-0000A0070000}"/>
    <cellStyle name="40% - Énfasis4 14" xfId="1763" xr:uid="{00000000-0005-0000-0000-0000A1070000}"/>
    <cellStyle name="40% - Énfasis4 14 2" xfId="3523" xr:uid="{00000000-0005-0000-0000-0000A2070000}"/>
    <cellStyle name="40% - Énfasis4 15" xfId="1777" xr:uid="{00000000-0005-0000-0000-0000A3070000}"/>
    <cellStyle name="40% - Énfasis4 15 2" xfId="3537" xr:uid="{00000000-0005-0000-0000-0000A4070000}"/>
    <cellStyle name="40% - Énfasis4 16" xfId="1791" xr:uid="{00000000-0005-0000-0000-0000A5070000}"/>
    <cellStyle name="40% - Énfasis4 16 2" xfId="3551" xr:uid="{00000000-0005-0000-0000-0000A6070000}"/>
    <cellStyle name="40% - Énfasis4 17" xfId="1805" xr:uid="{00000000-0005-0000-0000-0000A7070000}"/>
    <cellStyle name="40% - Énfasis4 17 2" xfId="3565" xr:uid="{00000000-0005-0000-0000-0000A8070000}"/>
    <cellStyle name="40% - Énfasis4 18" xfId="2719" xr:uid="{00000000-0005-0000-0000-0000A9070000}"/>
    <cellStyle name="40% - Énfasis4 2" xfId="937" xr:uid="{00000000-0005-0000-0000-0000AA070000}"/>
    <cellStyle name="40% - Énfasis4 2 2" xfId="938" xr:uid="{00000000-0005-0000-0000-0000AB070000}"/>
    <cellStyle name="40% - Énfasis4 2 2 2" xfId="939" xr:uid="{00000000-0005-0000-0000-0000AC070000}"/>
    <cellStyle name="40% - Énfasis4 2 2 2 2" xfId="940" xr:uid="{00000000-0005-0000-0000-0000AD070000}"/>
    <cellStyle name="40% - Énfasis4 2 2 2 2 2" xfId="941" xr:uid="{00000000-0005-0000-0000-0000AE070000}"/>
    <cellStyle name="40% - Énfasis4 2 2 2 2 2 2" xfId="942" xr:uid="{00000000-0005-0000-0000-0000AF070000}"/>
    <cellStyle name="40% - Énfasis4 2 2 2 2 2 2 2" xfId="2726" xr:uid="{00000000-0005-0000-0000-0000B0070000}"/>
    <cellStyle name="40% - Énfasis4 2 2 2 2 2 3" xfId="2725" xr:uid="{00000000-0005-0000-0000-0000B1070000}"/>
    <cellStyle name="40% - Énfasis4 2 2 2 2 3" xfId="943" xr:uid="{00000000-0005-0000-0000-0000B2070000}"/>
    <cellStyle name="40% - Énfasis4 2 2 2 2 3 2" xfId="2727" xr:uid="{00000000-0005-0000-0000-0000B3070000}"/>
    <cellStyle name="40% - Énfasis4 2 2 2 2 4" xfId="2724" xr:uid="{00000000-0005-0000-0000-0000B4070000}"/>
    <cellStyle name="40% - Énfasis4 2 2 2 3" xfId="944" xr:uid="{00000000-0005-0000-0000-0000B5070000}"/>
    <cellStyle name="40% - Énfasis4 2 2 2 3 2" xfId="945" xr:uid="{00000000-0005-0000-0000-0000B6070000}"/>
    <cellStyle name="40% - Énfasis4 2 2 2 3 2 2" xfId="2729" xr:uid="{00000000-0005-0000-0000-0000B7070000}"/>
    <cellStyle name="40% - Énfasis4 2 2 2 3 3" xfId="2728" xr:uid="{00000000-0005-0000-0000-0000B8070000}"/>
    <cellStyle name="40% - Énfasis4 2 2 2 4" xfId="946" xr:uid="{00000000-0005-0000-0000-0000B9070000}"/>
    <cellStyle name="40% - Énfasis4 2 2 2 4 2" xfId="2730" xr:uid="{00000000-0005-0000-0000-0000BA070000}"/>
    <cellStyle name="40% - Énfasis4 2 2 2 5" xfId="2723" xr:uid="{00000000-0005-0000-0000-0000BB070000}"/>
    <cellStyle name="40% - Énfasis4 2 2 3" xfId="947" xr:uid="{00000000-0005-0000-0000-0000BC070000}"/>
    <cellStyle name="40% - Énfasis4 2 2 3 2" xfId="948" xr:uid="{00000000-0005-0000-0000-0000BD070000}"/>
    <cellStyle name="40% - Énfasis4 2 2 3 2 2" xfId="949" xr:uid="{00000000-0005-0000-0000-0000BE070000}"/>
    <cellStyle name="40% - Énfasis4 2 2 3 2 2 2" xfId="2733" xr:uid="{00000000-0005-0000-0000-0000BF070000}"/>
    <cellStyle name="40% - Énfasis4 2 2 3 2 3" xfId="2732" xr:uid="{00000000-0005-0000-0000-0000C0070000}"/>
    <cellStyle name="40% - Énfasis4 2 2 3 3" xfId="950" xr:uid="{00000000-0005-0000-0000-0000C1070000}"/>
    <cellStyle name="40% - Énfasis4 2 2 3 3 2" xfId="2734" xr:uid="{00000000-0005-0000-0000-0000C2070000}"/>
    <cellStyle name="40% - Énfasis4 2 2 3 4" xfId="2731" xr:uid="{00000000-0005-0000-0000-0000C3070000}"/>
    <cellStyle name="40% - Énfasis4 2 2 4" xfId="951" xr:uid="{00000000-0005-0000-0000-0000C4070000}"/>
    <cellStyle name="40% - Énfasis4 2 2 4 2" xfId="952" xr:uid="{00000000-0005-0000-0000-0000C5070000}"/>
    <cellStyle name="40% - Énfasis4 2 2 4 2 2" xfId="2736" xr:uid="{00000000-0005-0000-0000-0000C6070000}"/>
    <cellStyle name="40% - Énfasis4 2 2 4 3" xfId="2735" xr:uid="{00000000-0005-0000-0000-0000C7070000}"/>
    <cellStyle name="40% - Énfasis4 2 2 5" xfId="953" xr:uid="{00000000-0005-0000-0000-0000C8070000}"/>
    <cellStyle name="40% - Énfasis4 2 2 5 2" xfId="2737" xr:uid="{00000000-0005-0000-0000-0000C9070000}"/>
    <cellStyle name="40% - Énfasis4 2 2 6" xfId="2722" xr:uid="{00000000-0005-0000-0000-0000CA070000}"/>
    <cellStyle name="40% - Énfasis4 2 3" xfId="954" xr:uid="{00000000-0005-0000-0000-0000CB070000}"/>
    <cellStyle name="40% - Énfasis4 2 3 2" xfId="955" xr:uid="{00000000-0005-0000-0000-0000CC070000}"/>
    <cellStyle name="40% - Énfasis4 2 3 2 2" xfId="956" xr:uid="{00000000-0005-0000-0000-0000CD070000}"/>
    <cellStyle name="40% - Énfasis4 2 3 2 2 2" xfId="957" xr:uid="{00000000-0005-0000-0000-0000CE070000}"/>
    <cellStyle name="40% - Énfasis4 2 3 2 2 2 2" xfId="2741" xr:uid="{00000000-0005-0000-0000-0000CF070000}"/>
    <cellStyle name="40% - Énfasis4 2 3 2 2 3" xfId="2740" xr:uid="{00000000-0005-0000-0000-0000D0070000}"/>
    <cellStyle name="40% - Énfasis4 2 3 2 3" xfId="958" xr:uid="{00000000-0005-0000-0000-0000D1070000}"/>
    <cellStyle name="40% - Énfasis4 2 3 2 3 2" xfId="2742" xr:uid="{00000000-0005-0000-0000-0000D2070000}"/>
    <cellStyle name="40% - Énfasis4 2 3 2 4" xfId="2739" xr:uid="{00000000-0005-0000-0000-0000D3070000}"/>
    <cellStyle name="40% - Énfasis4 2 3 3" xfId="959" xr:uid="{00000000-0005-0000-0000-0000D4070000}"/>
    <cellStyle name="40% - Énfasis4 2 3 3 2" xfId="960" xr:uid="{00000000-0005-0000-0000-0000D5070000}"/>
    <cellStyle name="40% - Énfasis4 2 3 3 2 2" xfId="2744" xr:uid="{00000000-0005-0000-0000-0000D6070000}"/>
    <cellStyle name="40% - Énfasis4 2 3 3 3" xfId="2743" xr:uid="{00000000-0005-0000-0000-0000D7070000}"/>
    <cellStyle name="40% - Énfasis4 2 3 4" xfId="961" xr:uid="{00000000-0005-0000-0000-0000D8070000}"/>
    <cellStyle name="40% - Énfasis4 2 3 4 2" xfId="2745" xr:uid="{00000000-0005-0000-0000-0000D9070000}"/>
    <cellStyle name="40% - Énfasis4 2 3 5" xfId="2738" xr:uid="{00000000-0005-0000-0000-0000DA070000}"/>
    <cellStyle name="40% - Énfasis4 2 4" xfId="962" xr:uid="{00000000-0005-0000-0000-0000DB070000}"/>
    <cellStyle name="40% - Énfasis4 2 4 2" xfId="963" xr:uid="{00000000-0005-0000-0000-0000DC070000}"/>
    <cellStyle name="40% - Énfasis4 2 4 2 2" xfId="964" xr:uid="{00000000-0005-0000-0000-0000DD070000}"/>
    <cellStyle name="40% - Énfasis4 2 4 2 2 2" xfId="2748" xr:uid="{00000000-0005-0000-0000-0000DE070000}"/>
    <cellStyle name="40% - Énfasis4 2 4 2 3" xfId="2747" xr:uid="{00000000-0005-0000-0000-0000DF070000}"/>
    <cellStyle name="40% - Énfasis4 2 4 3" xfId="965" xr:uid="{00000000-0005-0000-0000-0000E0070000}"/>
    <cellStyle name="40% - Énfasis4 2 4 3 2" xfId="2749" xr:uid="{00000000-0005-0000-0000-0000E1070000}"/>
    <cellStyle name="40% - Énfasis4 2 4 4" xfId="2746" xr:uid="{00000000-0005-0000-0000-0000E2070000}"/>
    <cellStyle name="40% - Énfasis4 2 5" xfId="966" xr:uid="{00000000-0005-0000-0000-0000E3070000}"/>
    <cellStyle name="40% - Énfasis4 2 5 2" xfId="967" xr:uid="{00000000-0005-0000-0000-0000E4070000}"/>
    <cellStyle name="40% - Énfasis4 2 5 2 2" xfId="2751" xr:uid="{00000000-0005-0000-0000-0000E5070000}"/>
    <cellStyle name="40% - Énfasis4 2 5 3" xfId="2750" xr:uid="{00000000-0005-0000-0000-0000E6070000}"/>
    <cellStyle name="40% - Énfasis4 2 6" xfId="968" xr:uid="{00000000-0005-0000-0000-0000E7070000}"/>
    <cellStyle name="40% - Énfasis4 2 6 2" xfId="2752" xr:uid="{00000000-0005-0000-0000-0000E8070000}"/>
    <cellStyle name="40% - Énfasis4 2 7" xfId="2721" xr:uid="{00000000-0005-0000-0000-0000E9070000}"/>
    <cellStyle name="40% - Énfasis4 3" xfId="969" xr:uid="{00000000-0005-0000-0000-0000EA070000}"/>
    <cellStyle name="40% - Énfasis4 3 2" xfId="970" xr:uid="{00000000-0005-0000-0000-0000EB070000}"/>
    <cellStyle name="40% - Énfasis4 3 2 2" xfId="971" xr:uid="{00000000-0005-0000-0000-0000EC070000}"/>
    <cellStyle name="40% - Énfasis4 3 2 2 2" xfId="972" xr:uid="{00000000-0005-0000-0000-0000ED070000}"/>
    <cellStyle name="40% - Énfasis4 3 2 2 2 2" xfId="973" xr:uid="{00000000-0005-0000-0000-0000EE070000}"/>
    <cellStyle name="40% - Énfasis4 3 2 2 2 2 2" xfId="974" xr:uid="{00000000-0005-0000-0000-0000EF070000}"/>
    <cellStyle name="40% - Énfasis4 3 2 2 2 2 2 2" xfId="2758" xr:uid="{00000000-0005-0000-0000-0000F0070000}"/>
    <cellStyle name="40% - Énfasis4 3 2 2 2 2 3" xfId="2757" xr:uid="{00000000-0005-0000-0000-0000F1070000}"/>
    <cellStyle name="40% - Énfasis4 3 2 2 2 3" xfId="975" xr:uid="{00000000-0005-0000-0000-0000F2070000}"/>
    <cellStyle name="40% - Énfasis4 3 2 2 2 3 2" xfId="2759" xr:uid="{00000000-0005-0000-0000-0000F3070000}"/>
    <cellStyle name="40% - Énfasis4 3 2 2 2 4" xfId="2756" xr:uid="{00000000-0005-0000-0000-0000F4070000}"/>
    <cellStyle name="40% - Énfasis4 3 2 2 3" xfId="976" xr:uid="{00000000-0005-0000-0000-0000F5070000}"/>
    <cellStyle name="40% - Énfasis4 3 2 2 3 2" xfId="977" xr:uid="{00000000-0005-0000-0000-0000F6070000}"/>
    <cellStyle name="40% - Énfasis4 3 2 2 3 2 2" xfId="2761" xr:uid="{00000000-0005-0000-0000-0000F7070000}"/>
    <cellStyle name="40% - Énfasis4 3 2 2 3 3" xfId="2760" xr:uid="{00000000-0005-0000-0000-0000F8070000}"/>
    <cellStyle name="40% - Énfasis4 3 2 2 4" xfId="978" xr:uid="{00000000-0005-0000-0000-0000F9070000}"/>
    <cellStyle name="40% - Énfasis4 3 2 2 4 2" xfId="2762" xr:uid="{00000000-0005-0000-0000-0000FA070000}"/>
    <cellStyle name="40% - Énfasis4 3 2 2 5" xfId="2755" xr:uid="{00000000-0005-0000-0000-0000FB070000}"/>
    <cellStyle name="40% - Énfasis4 3 2 3" xfId="979" xr:uid="{00000000-0005-0000-0000-0000FC070000}"/>
    <cellStyle name="40% - Énfasis4 3 2 3 2" xfId="980" xr:uid="{00000000-0005-0000-0000-0000FD070000}"/>
    <cellStyle name="40% - Énfasis4 3 2 3 2 2" xfId="981" xr:uid="{00000000-0005-0000-0000-0000FE070000}"/>
    <cellStyle name="40% - Énfasis4 3 2 3 2 2 2" xfId="2765" xr:uid="{00000000-0005-0000-0000-0000FF070000}"/>
    <cellStyle name="40% - Énfasis4 3 2 3 2 3" xfId="2764" xr:uid="{00000000-0005-0000-0000-000000080000}"/>
    <cellStyle name="40% - Énfasis4 3 2 3 3" xfId="982" xr:uid="{00000000-0005-0000-0000-000001080000}"/>
    <cellStyle name="40% - Énfasis4 3 2 3 3 2" xfId="2766" xr:uid="{00000000-0005-0000-0000-000002080000}"/>
    <cellStyle name="40% - Énfasis4 3 2 3 4" xfId="2763" xr:uid="{00000000-0005-0000-0000-000003080000}"/>
    <cellStyle name="40% - Énfasis4 3 2 4" xfId="983" xr:uid="{00000000-0005-0000-0000-000004080000}"/>
    <cellStyle name="40% - Énfasis4 3 2 4 2" xfId="984" xr:uid="{00000000-0005-0000-0000-000005080000}"/>
    <cellStyle name="40% - Énfasis4 3 2 4 2 2" xfId="2768" xr:uid="{00000000-0005-0000-0000-000006080000}"/>
    <cellStyle name="40% - Énfasis4 3 2 4 3" xfId="2767" xr:uid="{00000000-0005-0000-0000-000007080000}"/>
    <cellStyle name="40% - Énfasis4 3 2 5" xfId="985" xr:uid="{00000000-0005-0000-0000-000008080000}"/>
    <cellStyle name="40% - Énfasis4 3 2 5 2" xfId="2769" xr:uid="{00000000-0005-0000-0000-000009080000}"/>
    <cellStyle name="40% - Énfasis4 3 2 6" xfId="2754" xr:uid="{00000000-0005-0000-0000-00000A080000}"/>
    <cellStyle name="40% - Énfasis4 3 3" xfId="986" xr:uid="{00000000-0005-0000-0000-00000B080000}"/>
    <cellStyle name="40% - Énfasis4 3 3 2" xfId="987" xr:uid="{00000000-0005-0000-0000-00000C080000}"/>
    <cellStyle name="40% - Énfasis4 3 3 2 2" xfId="988" xr:uid="{00000000-0005-0000-0000-00000D080000}"/>
    <cellStyle name="40% - Énfasis4 3 3 2 2 2" xfId="989" xr:uid="{00000000-0005-0000-0000-00000E080000}"/>
    <cellStyle name="40% - Énfasis4 3 3 2 2 2 2" xfId="2773" xr:uid="{00000000-0005-0000-0000-00000F080000}"/>
    <cellStyle name="40% - Énfasis4 3 3 2 2 3" xfId="2772" xr:uid="{00000000-0005-0000-0000-000010080000}"/>
    <cellStyle name="40% - Énfasis4 3 3 2 3" xfId="990" xr:uid="{00000000-0005-0000-0000-000011080000}"/>
    <cellStyle name="40% - Énfasis4 3 3 2 3 2" xfId="2774" xr:uid="{00000000-0005-0000-0000-000012080000}"/>
    <cellStyle name="40% - Énfasis4 3 3 2 4" xfId="2771" xr:uid="{00000000-0005-0000-0000-000013080000}"/>
    <cellStyle name="40% - Énfasis4 3 3 3" xfId="991" xr:uid="{00000000-0005-0000-0000-000014080000}"/>
    <cellStyle name="40% - Énfasis4 3 3 3 2" xfId="992" xr:uid="{00000000-0005-0000-0000-000015080000}"/>
    <cellStyle name="40% - Énfasis4 3 3 3 2 2" xfId="2776" xr:uid="{00000000-0005-0000-0000-000016080000}"/>
    <cellStyle name="40% - Énfasis4 3 3 3 3" xfId="2775" xr:uid="{00000000-0005-0000-0000-000017080000}"/>
    <cellStyle name="40% - Énfasis4 3 3 4" xfId="993" xr:uid="{00000000-0005-0000-0000-000018080000}"/>
    <cellStyle name="40% - Énfasis4 3 3 4 2" xfId="2777" xr:uid="{00000000-0005-0000-0000-000019080000}"/>
    <cellStyle name="40% - Énfasis4 3 3 5" xfId="2770" xr:uid="{00000000-0005-0000-0000-00001A080000}"/>
    <cellStyle name="40% - Énfasis4 3 4" xfId="994" xr:uid="{00000000-0005-0000-0000-00001B080000}"/>
    <cellStyle name="40% - Énfasis4 3 4 2" xfId="995" xr:uid="{00000000-0005-0000-0000-00001C080000}"/>
    <cellStyle name="40% - Énfasis4 3 4 2 2" xfId="996" xr:uid="{00000000-0005-0000-0000-00001D080000}"/>
    <cellStyle name="40% - Énfasis4 3 4 2 2 2" xfId="2780" xr:uid="{00000000-0005-0000-0000-00001E080000}"/>
    <cellStyle name="40% - Énfasis4 3 4 2 3" xfId="2779" xr:uid="{00000000-0005-0000-0000-00001F080000}"/>
    <cellStyle name="40% - Énfasis4 3 4 3" xfId="997" xr:uid="{00000000-0005-0000-0000-000020080000}"/>
    <cellStyle name="40% - Énfasis4 3 4 3 2" xfId="2781" xr:uid="{00000000-0005-0000-0000-000021080000}"/>
    <cellStyle name="40% - Énfasis4 3 4 4" xfId="2778" xr:uid="{00000000-0005-0000-0000-000022080000}"/>
    <cellStyle name="40% - Énfasis4 3 5" xfId="998" xr:uid="{00000000-0005-0000-0000-000023080000}"/>
    <cellStyle name="40% - Énfasis4 3 5 2" xfId="999" xr:uid="{00000000-0005-0000-0000-000024080000}"/>
    <cellStyle name="40% - Énfasis4 3 5 2 2" xfId="2783" xr:uid="{00000000-0005-0000-0000-000025080000}"/>
    <cellStyle name="40% - Énfasis4 3 5 3" xfId="2782" xr:uid="{00000000-0005-0000-0000-000026080000}"/>
    <cellStyle name="40% - Énfasis4 3 6" xfId="1000" xr:uid="{00000000-0005-0000-0000-000027080000}"/>
    <cellStyle name="40% - Énfasis4 3 6 2" xfId="2784" xr:uid="{00000000-0005-0000-0000-000028080000}"/>
    <cellStyle name="40% - Énfasis4 3 7" xfId="2753" xr:uid="{00000000-0005-0000-0000-000029080000}"/>
    <cellStyle name="40% - Énfasis4 4" xfId="1001" xr:uid="{00000000-0005-0000-0000-00002A080000}"/>
    <cellStyle name="40% - Énfasis4 4 2" xfId="1002" xr:uid="{00000000-0005-0000-0000-00002B080000}"/>
    <cellStyle name="40% - Énfasis4 4 2 2" xfId="1003" xr:uid="{00000000-0005-0000-0000-00002C080000}"/>
    <cellStyle name="40% - Énfasis4 4 2 2 2" xfId="1004" xr:uid="{00000000-0005-0000-0000-00002D080000}"/>
    <cellStyle name="40% - Énfasis4 4 2 2 2 2" xfId="1005" xr:uid="{00000000-0005-0000-0000-00002E080000}"/>
    <cellStyle name="40% - Énfasis4 4 2 2 2 2 2" xfId="2789" xr:uid="{00000000-0005-0000-0000-00002F080000}"/>
    <cellStyle name="40% - Énfasis4 4 2 2 2 3" xfId="2788" xr:uid="{00000000-0005-0000-0000-000030080000}"/>
    <cellStyle name="40% - Énfasis4 4 2 2 3" xfId="1006" xr:uid="{00000000-0005-0000-0000-000031080000}"/>
    <cellStyle name="40% - Énfasis4 4 2 2 3 2" xfId="2790" xr:uid="{00000000-0005-0000-0000-000032080000}"/>
    <cellStyle name="40% - Énfasis4 4 2 2 4" xfId="2787" xr:uid="{00000000-0005-0000-0000-000033080000}"/>
    <cellStyle name="40% - Énfasis4 4 2 3" xfId="1007" xr:uid="{00000000-0005-0000-0000-000034080000}"/>
    <cellStyle name="40% - Énfasis4 4 2 3 2" xfId="1008" xr:uid="{00000000-0005-0000-0000-000035080000}"/>
    <cellStyle name="40% - Énfasis4 4 2 3 2 2" xfId="2792" xr:uid="{00000000-0005-0000-0000-000036080000}"/>
    <cellStyle name="40% - Énfasis4 4 2 3 3" xfId="2791" xr:uid="{00000000-0005-0000-0000-000037080000}"/>
    <cellStyle name="40% - Énfasis4 4 2 4" xfId="1009" xr:uid="{00000000-0005-0000-0000-000038080000}"/>
    <cellStyle name="40% - Énfasis4 4 2 4 2" xfId="2793" xr:uid="{00000000-0005-0000-0000-000039080000}"/>
    <cellStyle name="40% - Énfasis4 4 2 5" xfId="2786" xr:uid="{00000000-0005-0000-0000-00003A080000}"/>
    <cellStyle name="40% - Énfasis4 4 3" xfId="1010" xr:uid="{00000000-0005-0000-0000-00003B080000}"/>
    <cellStyle name="40% - Énfasis4 4 3 2" xfId="1011" xr:uid="{00000000-0005-0000-0000-00003C080000}"/>
    <cellStyle name="40% - Énfasis4 4 3 2 2" xfId="1012" xr:uid="{00000000-0005-0000-0000-00003D080000}"/>
    <cellStyle name="40% - Énfasis4 4 3 2 2 2" xfId="2796" xr:uid="{00000000-0005-0000-0000-00003E080000}"/>
    <cellStyle name="40% - Énfasis4 4 3 2 3" xfId="2795" xr:uid="{00000000-0005-0000-0000-00003F080000}"/>
    <cellStyle name="40% - Énfasis4 4 3 3" xfId="1013" xr:uid="{00000000-0005-0000-0000-000040080000}"/>
    <cellStyle name="40% - Énfasis4 4 3 3 2" xfId="2797" xr:uid="{00000000-0005-0000-0000-000041080000}"/>
    <cellStyle name="40% - Énfasis4 4 3 4" xfId="2794" xr:uid="{00000000-0005-0000-0000-000042080000}"/>
    <cellStyle name="40% - Énfasis4 4 4" xfId="1014" xr:uid="{00000000-0005-0000-0000-000043080000}"/>
    <cellStyle name="40% - Énfasis4 4 4 2" xfId="1015" xr:uid="{00000000-0005-0000-0000-000044080000}"/>
    <cellStyle name="40% - Énfasis4 4 4 2 2" xfId="2799" xr:uid="{00000000-0005-0000-0000-000045080000}"/>
    <cellStyle name="40% - Énfasis4 4 4 3" xfId="2798" xr:uid="{00000000-0005-0000-0000-000046080000}"/>
    <cellStyle name="40% - Énfasis4 4 5" xfId="1016" xr:uid="{00000000-0005-0000-0000-000047080000}"/>
    <cellStyle name="40% - Énfasis4 4 5 2" xfId="2800" xr:uid="{00000000-0005-0000-0000-000048080000}"/>
    <cellStyle name="40% - Énfasis4 4 6" xfId="2785" xr:uid="{00000000-0005-0000-0000-000049080000}"/>
    <cellStyle name="40% - Énfasis4 5" xfId="1017" xr:uid="{00000000-0005-0000-0000-00004A080000}"/>
    <cellStyle name="40% - Énfasis4 5 2" xfId="1018" xr:uid="{00000000-0005-0000-0000-00004B080000}"/>
    <cellStyle name="40% - Énfasis4 5 2 2" xfId="1019" xr:uid="{00000000-0005-0000-0000-00004C080000}"/>
    <cellStyle name="40% - Énfasis4 5 2 2 2" xfId="1020" xr:uid="{00000000-0005-0000-0000-00004D080000}"/>
    <cellStyle name="40% - Énfasis4 5 2 2 2 2" xfId="2804" xr:uid="{00000000-0005-0000-0000-00004E080000}"/>
    <cellStyle name="40% - Énfasis4 5 2 2 3" xfId="2803" xr:uid="{00000000-0005-0000-0000-00004F080000}"/>
    <cellStyle name="40% - Énfasis4 5 2 3" xfId="1021" xr:uid="{00000000-0005-0000-0000-000050080000}"/>
    <cellStyle name="40% - Énfasis4 5 2 3 2" xfId="2805" xr:uid="{00000000-0005-0000-0000-000051080000}"/>
    <cellStyle name="40% - Énfasis4 5 2 4" xfId="2802" xr:uid="{00000000-0005-0000-0000-000052080000}"/>
    <cellStyle name="40% - Énfasis4 5 3" xfId="1022" xr:uid="{00000000-0005-0000-0000-000053080000}"/>
    <cellStyle name="40% - Énfasis4 5 3 2" xfId="1023" xr:uid="{00000000-0005-0000-0000-000054080000}"/>
    <cellStyle name="40% - Énfasis4 5 3 2 2" xfId="2807" xr:uid="{00000000-0005-0000-0000-000055080000}"/>
    <cellStyle name="40% - Énfasis4 5 3 3" xfId="2806" xr:uid="{00000000-0005-0000-0000-000056080000}"/>
    <cellStyle name="40% - Énfasis4 5 4" xfId="1024" xr:uid="{00000000-0005-0000-0000-000057080000}"/>
    <cellStyle name="40% - Énfasis4 5 4 2" xfId="2808" xr:uid="{00000000-0005-0000-0000-000058080000}"/>
    <cellStyle name="40% - Énfasis4 5 5" xfId="2801" xr:uid="{00000000-0005-0000-0000-000059080000}"/>
    <cellStyle name="40% - Énfasis4 6" xfId="1025" xr:uid="{00000000-0005-0000-0000-00005A080000}"/>
    <cellStyle name="40% - Énfasis4 6 2" xfId="1026" xr:uid="{00000000-0005-0000-0000-00005B080000}"/>
    <cellStyle name="40% - Énfasis4 6 2 2" xfId="1027" xr:uid="{00000000-0005-0000-0000-00005C080000}"/>
    <cellStyle name="40% - Énfasis4 6 2 2 2" xfId="2811" xr:uid="{00000000-0005-0000-0000-00005D080000}"/>
    <cellStyle name="40% - Énfasis4 6 2 3" xfId="2810" xr:uid="{00000000-0005-0000-0000-00005E080000}"/>
    <cellStyle name="40% - Énfasis4 6 3" xfId="1028" xr:uid="{00000000-0005-0000-0000-00005F080000}"/>
    <cellStyle name="40% - Énfasis4 6 3 2" xfId="2812" xr:uid="{00000000-0005-0000-0000-000060080000}"/>
    <cellStyle name="40% - Énfasis4 6 4" xfId="2809" xr:uid="{00000000-0005-0000-0000-000061080000}"/>
    <cellStyle name="40% - Énfasis4 7" xfId="1029" xr:uid="{00000000-0005-0000-0000-000062080000}"/>
    <cellStyle name="40% - Énfasis4 7 2" xfId="1030" xr:uid="{00000000-0005-0000-0000-000063080000}"/>
    <cellStyle name="40% - Énfasis4 7 2 2" xfId="1031" xr:uid="{00000000-0005-0000-0000-000064080000}"/>
    <cellStyle name="40% - Énfasis4 7 2 2 2" xfId="2815" xr:uid="{00000000-0005-0000-0000-000065080000}"/>
    <cellStyle name="40% - Énfasis4 7 2 3" xfId="2814" xr:uid="{00000000-0005-0000-0000-000066080000}"/>
    <cellStyle name="40% - Énfasis4 7 3" xfId="1032" xr:uid="{00000000-0005-0000-0000-000067080000}"/>
    <cellStyle name="40% - Énfasis4 7 3 2" xfId="2816" xr:uid="{00000000-0005-0000-0000-000068080000}"/>
    <cellStyle name="40% - Énfasis4 7 4" xfId="2813" xr:uid="{00000000-0005-0000-0000-000069080000}"/>
    <cellStyle name="40% - Énfasis4 8" xfId="1033" xr:uid="{00000000-0005-0000-0000-00006A080000}"/>
    <cellStyle name="40% - Énfasis4 8 2" xfId="1034" xr:uid="{00000000-0005-0000-0000-00006B080000}"/>
    <cellStyle name="40% - Énfasis4 8 2 2" xfId="2818" xr:uid="{00000000-0005-0000-0000-00006C080000}"/>
    <cellStyle name="40% - Énfasis4 8 3" xfId="2817" xr:uid="{00000000-0005-0000-0000-00006D080000}"/>
    <cellStyle name="40% - Énfasis4 9" xfId="1035" xr:uid="{00000000-0005-0000-0000-00006E080000}"/>
    <cellStyle name="40% - Énfasis4 9 2" xfId="2819" xr:uid="{00000000-0005-0000-0000-00006F080000}"/>
    <cellStyle name="40% - Énfasis5" xfId="32" builtinId="47" customBuiltin="1"/>
    <cellStyle name="40% - Énfasis5 10" xfId="1036" xr:uid="{00000000-0005-0000-0000-000071080000}"/>
    <cellStyle name="40% - Énfasis5 10 2" xfId="2821" xr:uid="{00000000-0005-0000-0000-000072080000}"/>
    <cellStyle name="40% - Énfasis5 11" xfId="1732" xr:uid="{00000000-0005-0000-0000-000073080000}"/>
    <cellStyle name="40% - Énfasis5 11 2" xfId="3492" xr:uid="{00000000-0005-0000-0000-000074080000}"/>
    <cellStyle name="40% - Énfasis5 12" xfId="1733" xr:uid="{00000000-0005-0000-0000-000075080000}"/>
    <cellStyle name="40% - Énfasis5 12 2" xfId="3493" xr:uid="{00000000-0005-0000-0000-000076080000}"/>
    <cellStyle name="40% - Énfasis5 13" xfId="1751" xr:uid="{00000000-0005-0000-0000-000077080000}"/>
    <cellStyle name="40% - Énfasis5 13 2" xfId="3511" xr:uid="{00000000-0005-0000-0000-000078080000}"/>
    <cellStyle name="40% - Énfasis5 14" xfId="1765" xr:uid="{00000000-0005-0000-0000-000079080000}"/>
    <cellStyle name="40% - Énfasis5 14 2" xfId="3525" xr:uid="{00000000-0005-0000-0000-00007A080000}"/>
    <cellStyle name="40% - Énfasis5 15" xfId="1779" xr:uid="{00000000-0005-0000-0000-00007B080000}"/>
    <cellStyle name="40% - Énfasis5 15 2" xfId="3539" xr:uid="{00000000-0005-0000-0000-00007C080000}"/>
    <cellStyle name="40% - Énfasis5 16" xfId="1792" xr:uid="{00000000-0005-0000-0000-00007D080000}"/>
    <cellStyle name="40% - Énfasis5 16 2" xfId="3552" xr:uid="{00000000-0005-0000-0000-00007E080000}"/>
    <cellStyle name="40% - Énfasis5 17" xfId="1807" xr:uid="{00000000-0005-0000-0000-00007F080000}"/>
    <cellStyle name="40% - Énfasis5 17 2" xfId="3567" xr:uid="{00000000-0005-0000-0000-000080080000}"/>
    <cellStyle name="40% - Énfasis5 18" xfId="2820" xr:uid="{00000000-0005-0000-0000-000081080000}"/>
    <cellStyle name="40% - Énfasis5 2" xfId="1037" xr:uid="{00000000-0005-0000-0000-000082080000}"/>
    <cellStyle name="40% - Énfasis5 2 2" xfId="1038" xr:uid="{00000000-0005-0000-0000-000083080000}"/>
    <cellStyle name="40% - Énfasis5 2 2 2" xfId="1039" xr:uid="{00000000-0005-0000-0000-000084080000}"/>
    <cellStyle name="40% - Énfasis5 2 2 2 2" xfId="1040" xr:uid="{00000000-0005-0000-0000-000085080000}"/>
    <cellStyle name="40% - Énfasis5 2 2 2 2 2" xfId="1041" xr:uid="{00000000-0005-0000-0000-000086080000}"/>
    <cellStyle name="40% - Énfasis5 2 2 2 2 2 2" xfId="1042" xr:uid="{00000000-0005-0000-0000-000087080000}"/>
    <cellStyle name="40% - Énfasis5 2 2 2 2 2 2 2" xfId="2827" xr:uid="{00000000-0005-0000-0000-000088080000}"/>
    <cellStyle name="40% - Énfasis5 2 2 2 2 2 3" xfId="2826" xr:uid="{00000000-0005-0000-0000-000089080000}"/>
    <cellStyle name="40% - Énfasis5 2 2 2 2 3" xfId="1043" xr:uid="{00000000-0005-0000-0000-00008A080000}"/>
    <cellStyle name="40% - Énfasis5 2 2 2 2 3 2" xfId="2828" xr:uid="{00000000-0005-0000-0000-00008B080000}"/>
    <cellStyle name="40% - Énfasis5 2 2 2 2 4" xfId="2825" xr:uid="{00000000-0005-0000-0000-00008C080000}"/>
    <cellStyle name="40% - Énfasis5 2 2 2 3" xfId="1044" xr:uid="{00000000-0005-0000-0000-00008D080000}"/>
    <cellStyle name="40% - Énfasis5 2 2 2 3 2" xfId="1045" xr:uid="{00000000-0005-0000-0000-00008E080000}"/>
    <cellStyle name="40% - Énfasis5 2 2 2 3 2 2" xfId="2830" xr:uid="{00000000-0005-0000-0000-00008F080000}"/>
    <cellStyle name="40% - Énfasis5 2 2 2 3 3" xfId="2829" xr:uid="{00000000-0005-0000-0000-000090080000}"/>
    <cellStyle name="40% - Énfasis5 2 2 2 4" xfId="1046" xr:uid="{00000000-0005-0000-0000-000091080000}"/>
    <cellStyle name="40% - Énfasis5 2 2 2 4 2" xfId="2831" xr:uid="{00000000-0005-0000-0000-000092080000}"/>
    <cellStyle name="40% - Énfasis5 2 2 2 5" xfId="2824" xr:uid="{00000000-0005-0000-0000-000093080000}"/>
    <cellStyle name="40% - Énfasis5 2 2 3" xfId="1047" xr:uid="{00000000-0005-0000-0000-000094080000}"/>
    <cellStyle name="40% - Énfasis5 2 2 3 2" xfId="1048" xr:uid="{00000000-0005-0000-0000-000095080000}"/>
    <cellStyle name="40% - Énfasis5 2 2 3 2 2" xfId="1049" xr:uid="{00000000-0005-0000-0000-000096080000}"/>
    <cellStyle name="40% - Énfasis5 2 2 3 2 2 2" xfId="2834" xr:uid="{00000000-0005-0000-0000-000097080000}"/>
    <cellStyle name="40% - Énfasis5 2 2 3 2 3" xfId="2833" xr:uid="{00000000-0005-0000-0000-000098080000}"/>
    <cellStyle name="40% - Énfasis5 2 2 3 3" xfId="1050" xr:uid="{00000000-0005-0000-0000-000099080000}"/>
    <cellStyle name="40% - Énfasis5 2 2 3 3 2" xfId="2835" xr:uid="{00000000-0005-0000-0000-00009A080000}"/>
    <cellStyle name="40% - Énfasis5 2 2 3 4" xfId="2832" xr:uid="{00000000-0005-0000-0000-00009B080000}"/>
    <cellStyle name="40% - Énfasis5 2 2 4" xfId="1051" xr:uid="{00000000-0005-0000-0000-00009C080000}"/>
    <cellStyle name="40% - Énfasis5 2 2 4 2" xfId="1052" xr:uid="{00000000-0005-0000-0000-00009D080000}"/>
    <cellStyle name="40% - Énfasis5 2 2 4 2 2" xfId="2837" xr:uid="{00000000-0005-0000-0000-00009E080000}"/>
    <cellStyle name="40% - Énfasis5 2 2 4 3" xfId="2836" xr:uid="{00000000-0005-0000-0000-00009F080000}"/>
    <cellStyle name="40% - Énfasis5 2 2 5" xfId="1053" xr:uid="{00000000-0005-0000-0000-0000A0080000}"/>
    <cellStyle name="40% - Énfasis5 2 2 5 2" xfId="2838" xr:uid="{00000000-0005-0000-0000-0000A1080000}"/>
    <cellStyle name="40% - Énfasis5 2 2 6" xfId="2823" xr:uid="{00000000-0005-0000-0000-0000A2080000}"/>
    <cellStyle name="40% - Énfasis5 2 3" xfId="1054" xr:uid="{00000000-0005-0000-0000-0000A3080000}"/>
    <cellStyle name="40% - Énfasis5 2 3 2" xfId="1055" xr:uid="{00000000-0005-0000-0000-0000A4080000}"/>
    <cellStyle name="40% - Énfasis5 2 3 2 2" xfId="1056" xr:uid="{00000000-0005-0000-0000-0000A5080000}"/>
    <cellStyle name="40% - Énfasis5 2 3 2 2 2" xfId="1057" xr:uid="{00000000-0005-0000-0000-0000A6080000}"/>
    <cellStyle name="40% - Énfasis5 2 3 2 2 2 2" xfId="2842" xr:uid="{00000000-0005-0000-0000-0000A7080000}"/>
    <cellStyle name="40% - Énfasis5 2 3 2 2 3" xfId="2841" xr:uid="{00000000-0005-0000-0000-0000A8080000}"/>
    <cellStyle name="40% - Énfasis5 2 3 2 3" xfId="1058" xr:uid="{00000000-0005-0000-0000-0000A9080000}"/>
    <cellStyle name="40% - Énfasis5 2 3 2 3 2" xfId="2843" xr:uid="{00000000-0005-0000-0000-0000AA080000}"/>
    <cellStyle name="40% - Énfasis5 2 3 2 4" xfId="2840" xr:uid="{00000000-0005-0000-0000-0000AB080000}"/>
    <cellStyle name="40% - Énfasis5 2 3 3" xfId="1059" xr:uid="{00000000-0005-0000-0000-0000AC080000}"/>
    <cellStyle name="40% - Énfasis5 2 3 3 2" xfId="1060" xr:uid="{00000000-0005-0000-0000-0000AD080000}"/>
    <cellStyle name="40% - Énfasis5 2 3 3 2 2" xfId="2845" xr:uid="{00000000-0005-0000-0000-0000AE080000}"/>
    <cellStyle name="40% - Énfasis5 2 3 3 3" xfId="2844" xr:uid="{00000000-0005-0000-0000-0000AF080000}"/>
    <cellStyle name="40% - Énfasis5 2 3 4" xfId="1061" xr:uid="{00000000-0005-0000-0000-0000B0080000}"/>
    <cellStyle name="40% - Énfasis5 2 3 4 2" xfId="2846" xr:uid="{00000000-0005-0000-0000-0000B1080000}"/>
    <cellStyle name="40% - Énfasis5 2 3 5" xfId="2839" xr:uid="{00000000-0005-0000-0000-0000B2080000}"/>
    <cellStyle name="40% - Énfasis5 2 4" xfId="1062" xr:uid="{00000000-0005-0000-0000-0000B3080000}"/>
    <cellStyle name="40% - Énfasis5 2 4 2" xfId="1063" xr:uid="{00000000-0005-0000-0000-0000B4080000}"/>
    <cellStyle name="40% - Énfasis5 2 4 2 2" xfId="1064" xr:uid="{00000000-0005-0000-0000-0000B5080000}"/>
    <cellStyle name="40% - Énfasis5 2 4 2 2 2" xfId="2849" xr:uid="{00000000-0005-0000-0000-0000B6080000}"/>
    <cellStyle name="40% - Énfasis5 2 4 2 3" xfId="2848" xr:uid="{00000000-0005-0000-0000-0000B7080000}"/>
    <cellStyle name="40% - Énfasis5 2 4 3" xfId="1065" xr:uid="{00000000-0005-0000-0000-0000B8080000}"/>
    <cellStyle name="40% - Énfasis5 2 4 3 2" xfId="2850" xr:uid="{00000000-0005-0000-0000-0000B9080000}"/>
    <cellStyle name="40% - Énfasis5 2 4 4" xfId="2847" xr:uid="{00000000-0005-0000-0000-0000BA080000}"/>
    <cellStyle name="40% - Énfasis5 2 5" xfId="1066" xr:uid="{00000000-0005-0000-0000-0000BB080000}"/>
    <cellStyle name="40% - Énfasis5 2 5 2" xfId="1067" xr:uid="{00000000-0005-0000-0000-0000BC080000}"/>
    <cellStyle name="40% - Énfasis5 2 5 2 2" xfId="2852" xr:uid="{00000000-0005-0000-0000-0000BD080000}"/>
    <cellStyle name="40% - Énfasis5 2 5 3" xfId="2851" xr:uid="{00000000-0005-0000-0000-0000BE080000}"/>
    <cellStyle name="40% - Énfasis5 2 6" xfId="1068" xr:uid="{00000000-0005-0000-0000-0000BF080000}"/>
    <cellStyle name="40% - Énfasis5 2 6 2" xfId="2853" xr:uid="{00000000-0005-0000-0000-0000C0080000}"/>
    <cellStyle name="40% - Énfasis5 2 7" xfId="2822" xr:uid="{00000000-0005-0000-0000-0000C1080000}"/>
    <cellStyle name="40% - Énfasis5 3" xfId="1069" xr:uid="{00000000-0005-0000-0000-0000C2080000}"/>
    <cellStyle name="40% - Énfasis5 3 2" xfId="1070" xr:uid="{00000000-0005-0000-0000-0000C3080000}"/>
    <cellStyle name="40% - Énfasis5 3 2 2" xfId="1071" xr:uid="{00000000-0005-0000-0000-0000C4080000}"/>
    <cellStyle name="40% - Énfasis5 3 2 2 2" xfId="1072" xr:uid="{00000000-0005-0000-0000-0000C5080000}"/>
    <cellStyle name="40% - Énfasis5 3 2 2 2 2" xfId="1073" xr:uid="{00000000-0005-0000-0000-0000C6080000}"/>
    <cellStyle name="40% - Énfasis5 3 2 2 2 2 2" xfId="1074" xr:uid="{00000000-0005-0000-0000-0000C7080000}"/>
    <cellStyle name="40% - Énfasis5 3 2 2 2 2 2 2" xfId="2859" xr:uid="{00000000-0005-0000-0000-0000C8080000}"/>
    <cellStyle name="40% - Énfasis5 3 2 2 2 2 3" xfId="2858" xr:uid="{00000000-0005-0000-0000-0000C9080000}"/>
    <cellStyle name="40% - Énfasis5 3 2 2 2 3" xfId="1075" xr:uid="{00000000-0005-0000-0000-0000CA080000}"/>
    <cellStyle name="40% - Énfasis5 3 2 2 2 3 2" xfId="2860" xr:uid="{00000000-0005-0000-0000-0000CB080000}"/>
    <cellStyle name="40% - Énfasis5 3 2 2 2 4" xfId="2857" xr:uid="{00000000-0005-0000-0000-0000CC080000}"/>
    <cellStyle name="40% - Énfasis5 3 2 2 3" xfId="1076" xr:uid="{00000000-0005-0000-0000-0000CD080000}"/>
    <cellStyle name="40% - Énfasis5 3 2 2 3 2" xfId="1077" xr:uid="{00000000-0005-0000-0000-0000CE080000}"/>
    <cellStyle name="40% - Énfasis5 3 2 2 3 2 2" xfId="2862" xr:uid="{00000000-0005-0000-0000-0000CF080000}"/>
    <cellStyle name="40% - Énfasis5 3 2 2 3 3" xfId="2861" xr:uid="{00000000-0005-0000-0000-0000D0080000}"/>
    <cellStyle name="40% - Énfasis5 3 2 2 4" xfId="1078" xr:uid="{00000000-0005-0000-0000-0000D1080000}"/>
    <cellStyle name="40% - Énfasis5 3 2 2 4 2" xfId="2863" xr:uid="{00000000-0005-0000-0000-0000D2080000}"/>
    <cellStyle name="40% - Énfasis5 3 2 2 5" xfId="2856" xr:uid="{00000000-0005-0000-0000-0000D3080000}"/>
    <cellStyle name="40% - Énfasis5 3 2 3" xfId="1079" xr:uid="{00000000-0005-0000-0000-0000D4080000}"/>
    <cellStyle name="40% - Énfasis5 3 2 3 2" xfId="1080" xr:uid="{00000000-0005-0000-0000-0000D5080000}"/>
    <cellStyle name="40% - Énfasis5 3 2 3 2 2" xfId="1081" xr:uid="{00000000-0005-0000-0000-0000D6080000}"/>
    <cellStyle name="40% - Énfasis5 3 2 3 2 2 2" xfId="2866" xr:uid="{00000000-0005-0000-0000-0000D7080000}"/>
    <cellStyle name="40% - Énfasis5 3 2 3 2 3" xfId="2865" xr:uid="{00000000-0005-0000-0000-0000D8080000}"/>
    <cellStyle name="40% - Énfasis5 3 2 3 3" xfId="1082" xr:uid="{00000000-0005-0000-0000-0000D9080000}"/>
    <cellStyle name="40% - Énfasis5 3 2 3 3 2" xfId="2867" xr:uid="{00000000-0005-0000-0000-0000DA080000}"/>
    <cellStyle name="40% - Énfasis5 3 2 3 4" xfId="2864" xr:uid="{00000000-0005-0000-0000-0000DB080000}"/>
    <cellStyle name="40% - Énfasis5 3 2 4" xfId="1083" xr:uid="{00000000-0005-0000-0000-0000DC080000}"/>
    <cellStyle name="40% - Énfasis5 3 2 4 2" xfId="1084" xr:uid="{00000000-0005-0000-0000-0000DD080000}"/>
    <cellStyle name="40% - Énfasis5 3 2 4 2 2" xfId="2869" xr:uid="{00000000-0005-0000-0000-0000DE080000}"/>
    <cellStyle name="40% - Énfasis5 3 2 4 3" xfId="2868" xr:uid="{00000000-0005-0000-0000-0000DF080000}"/>
    <cellStyle name="40% - Énfasis5 3 2 5" xfId="1085" xr:uid="{00000000-0005-0000-0000-0000E0080000}"/>
    <cellStyle name="40% - Énfasis5 3 2 5 2" xfId="2870" xr:uid="{00000000-0005-0000-0000-0000E1080000}"/>
    <cellStyle name="40% - Énfasis5 3 2 6" xfId="2855" xr:uid="{00000000-0005-0000-0000-0000E2080000}"/>
    <cellStyle name="40% - Énfasis5 3 3" xfId="1086" xr:uid="{00000000-0005-0000-0000-0000E3080000}"/>
    <cellStyle name="40% - Énfasis5 3 3 2" xfId="1087" xr:uid="{00000000-0005-0000-0000-0000E4080000}"/>
    <cellStyle name="40% - Énfasis5 3 3 2 2" xfId="1088" xr:uid="{00000000-0005-0000-0000-0000E5080000}"/>
    <cellStyle name="40% - Énfasis5 3 3 2 2 2" xfId="1089" xr:uid="{00000000-0005-0000-0000-0000E6080000}"/>
    <cellStyle name="40% - Énfasis5 3 3 2 2 2 2" xfId="2874" xr:uid="{00000000-0005-0000-0000-0000E7080000}"/>
    <cellStyle name="40% - Énfasis5 3 3 2 2 3" xfId="2873" xr:uid="{00000000-0005-0000-0000-0000E8080000}"/>
    <cellStyle name="40% - Énfasis5 3 3 2 3" xfId="1090" xr:uid="{00000000-0005-0000-0000-0000E9080000}"/>
    <cellStyle name="40% - Énfasis5 3 3 2 3 2" xfId="2875" xr:uid="{00000000-0005-0000-0000-0000EA080000}"/>
    <cellStyle name="40% - Énfasis5 3 3 2 4" xfId="2872" xr:uid="{00000000-0005-0000-0000-0000EB080000}"/>
    <cellStyle name="40% - Énfasis5 3 3 3" xfId="1091" xr:uid="{00000000-0005-0000-0000-0000EC080000}"/>
    <cellStyle name="40% - Énfasis5 3 3 3 2" xfId="1092" xr:uid="{00000000-0005-0000-0000-0000ED080000}"/>
    <cellStyle name="40% - Énfasis5 3 3 3 2 2" xfId="2877" xr:uid="{00000000-0005-0000-0000-0000EE080000}"/>
    <cellStyle name="40% - Énfasis5 3 3 3 3" xfId="2876" xr:uid="{00000000-0005-0000-0000-0000EF080000}"/>
    <cellStyle name="40% - Énfasis5 3 3 4" xfId="1093" xr:uid="{00000000-0005-0000-0000-0000F0080000}"/>
    <cellStyle name="40% - Énfasis5 3 3 4 2" xfId="2878" xr:uid="{00000000-0005-0000-0000-0000F1080000}"/>
    <cellStyle name="40% - Énfasis5 3 3 5" xfId="2871" xr:uid="{00000000-0005-0000-0000-0000F2080000}"/>
    <cellStyle name="40% - Énfasis5 3 4" xfId="1094" xr:uid="{00000000-0005-0000-0000-0000F3080000}"/>
    <cellStyle name="40% - Énfasis5 3 4 2" xfId="1095" xr:uid="{00000000-0005-0000-0000-0000F4080000}"/>
    <cellStyle name="40% - Énfasis5 3 4 2 2" xfId="1096" xr:uid="{00000000-0005-0000-0000-0000F5080000}"/>
    <cellStyle name="40% - Énfasis5 3 4 2 2 2" xfId="2881" xr:uid="{00000000-0005-0000-0000-0000F6080000}"/>
    <cellStyle name="40% - Énfasis5 3 4 2 3" xfId="2880" xr:uid="{00000000-0005-0000-0000-0000F7080000}"/>
    <cellStyle name="40% - Énfasis5 3 4 3" xfId="1097" xr:uid="{00000000-0005-0000-0000-0000F8080000}"/>
    <cellStyle name="40% - Énfasis5 3 4 3 2" xfId="2882" xr:uid="{00000000-0005-0000-0000-0000F9080000}"/>
    <cellStyle name="40% - Énfasis5 3 4 4" xfId="2879" xr:uid="{00000000-0005-0000-0000-0000FA080000}"/>
    <cellStyle name="40% - Énfasis5 3 5" xfId="1098" xr:uid="{00000000-0005-0000-0000-0000FB080000}"/>
    <cellStyle name="40% - Énfasis5 3 5 2" xfId="1099" xr:uid="{00000000-0005-0000-0000-0000FC080000}"/>
    <cellStyle name="40% - Énfasis5 3 5 2 2" xfId="2884" xr:uid="{00000000-0005-0000-0000-0000FD080000}"/>
    <cellStyle name="40% - Énfasis5 3 5 3" xfId="2883" xr:uid="{00000000-0005-0000-0000-0000FE080000}"/>
    <cellStyle name="40% - Énfasis5 3 6" xfId="1100" xr:uid="{00000000-0005-0000-0000-0000FF080000}"/>
    <cellStyle name="40% - Énfasis5 3 6 2" xfId="2885" xr:uid="{00000000-0005-0000-0000-000000090000}"/>
    <cellStyle name="40% - Énfasis5 3 7" xfId="2854" xr:uid="{00000000-0005-0000-0000-000001090000}"/>
    <cellStyle name="40% - Énfasis5 4" xfId="1101" xr:uid="{00000000-0005-0000-0000-000002090000}"/>
    <cellStyle name="40% - Énfasis5 4 2" xfId="1102" xr:uid="{00000000-0005-0000-0000-000003090000}"/>
    <cellStyle name="40% - Énfasis5 4 2 2" xfId="1103" xr:uid="{00000000-0005-0000-0000-000004090000}"/>
    <cellStyle name="40% - Énfasis5 4 2 2 2" xfId="1104" xr:uid="{00000000-0005-0000-0000-000005090000}"/>
    <cellStyle name="40% - Énfasis5 4 2 2 2 2" xfId="1105" xr:uid="{00000000-0005-0000-0000-000006090000}"/>
    <cellStyle name="40% - Énfasis5 4 2 2 2 2 2" xfId="2890" xr:uid="{00000000-0005-0000-0000-000007090000}"/>
    <cellStyle name="40% - Énfasis5 4 2 2 2 3" xfId="2889" xr:uid="{00000000-0005-0000-0000-000008090000}"/>
    <cellStyle name="40% - Énfasis5 4 2 2 3" xfId="1106" xr:uid="{00000000-0005-0000-0000-000009090000}"/>
    <cellStyle name="40% - Énfasis5 4 2 2 3 2" xfId="2891" xr:uid="{00000000-0005-0000-0000-00000A090000}"/>
    <cellStyle name="40% - Énfasis5 4 2 2 4" xfId="2888" xr:uid="{00000000-0005-0000-0000-00000B090000}"/>
    <cellStyle name="40% - Énfasis5 4 2 3" xfId="1107" xr:uid="{00000000-0005-0000-0000-00000C090000}"/>
    <cellStyle name="40% - Énfasis5 4 2 3 2" xfId="1108" xr:uid="{00000000-0005-0000-0000-00000D090000}"/>
    <cellStyle name="40% - Énfasis5 4 2 3 2 2" xfId="2893" xr:uid="{00000000-0005-0000-0000-00000E090000}"/>
    <cellStyle name="40% - Énfasis5 4 2 3 3" xfId="2892" xr:uid="{00000000-0005-0000-0000-00000F090000}"/>
    <cellStyle name="40% - Énfasis5 4 2 4" xfId="1109" xr:uid="{00000000-0005-0000-0000-000010090000}"/>
    <cellStyle name="40% - Énfasis5 4 2 4 2" xfId="2894" xr:uid="{00000000-0005-0000-0000-000011090000}"/>
    <cellStyle name="40% - Énfasis5 4 2 5" xfId="2887" xr:uid="{00000000-0005-0000-0000-000012090000}"/>
    <cellStyle name="40% - Énfasis5 4 3" xfId="1110" xr:uid="{00000000-0005-0000-0000-000013090000}"/>
    <cellStyle name="40% - Énfasis5 4 3 2" xfId="1111" xr:uid="{00000000-0005-0000-0000-000014090000}"/>
    <cellStyle name="40% - Énfasis5 4 3 2 2" xfId="1112" xr:uid="{00000000-0005-0000-0000-000015090000}"/>
    <cellStyle name="40% - Énfasis5 4 3 2 2 2" xfId="2897" xr:uid="{00000000-0005-0000-0000-000016090000}"/>
    <cellStyle name="40% - Énfasis5 4 3 2 3" xfId="2896" xr:uid="{00000000-0005-0000-0000-000017090000}"/>
    <cellStyle name="40% - Énfasis5 4 3 3" xfId="1113" xr:uid="{00000000-0005-0000-0000-000018090000}"/>
    <cellStyle name="40% - Énfasis5 4 3 3 2" xfId="2898" xr:uid="{00000000-0005-0000-0000-000019090000}"/>
    <cellStyle name="40% - Énfasis5 4 3 4" xfId="2895" xr:uid="{00000000-0005-0000-0000-00001A090000}"/>
    <cellStyle name="40% - Énfasis5 4 4" xfId="1114" xr:uid="{00000000-0005-0000-0000-00001B090000}"/>
    <cellStyle name="40% - Énfasis5 4 4 2" xfId="1115" xr:uid="{00000000-0005-0000-0000-00001C090000}"/>
    <cellStyle name="40% - Énfasis5 4 4 2 2" xfId="2900" xr:uid="{00000000-0005-0000-0000-00001D090000}"/>
    <cellStyle name="40% - Énfasis5 4 4 3" xfId="2899" xr:uid="{00000000-0005-0000-0000-00001E090000}"/>
    <cellStyle name="40% - Énfasis5 4 5" xfId="1116" xr:uid="{00000000-0005-0000-0000-00001F090000}"/>
    <cellStyle name="40% - Énfasis5 4 5 2" xfId="2901" xr:uid="{00000000-0005-0000-0000-000020090000}"/>
    <cellStyle name="40% - Énfasis5 4 6" xfId="2886" xr:uid="{00000000-0005-0000-0000-000021090000}"/>
    <cellStyle name="40% - Énfasis5 5" xfId="1117" xr:uid="{00000000-0005-0000-0000-000022090000}"/>
    <cellStyle name="40% - Énfasis5 5 2" xfId="1118" xr:uid="{00000000-0005-0000-0000-000023090000}"/>
    <cellStyle name="40% - Énfasis5 5 2 2" xfId="1119" xr:uid="{00000000-0005-0000-0000-000024090000}"/>
    <cellStyle name="40% - Énfasis5 5 2 2 2" xfId="1120" xr:uid="{00000000-0005-0000-0000-000025090000}"/>
    <cellStyle name="40% - Énfasis5 5 2 2 2 2" xfId="2905" xr:uid="{00000000-0005-0000-0000-000026090000}"/>
    <cellStyle name="40% - Énfasis5 5 2 2 3" xfId="2904" xr:uid="{00000000-0005-0000-0000-000027090000}"/>
    <cellStyle name="40% - Énfasis5 5 2 3" xfId="1121" xr:uid="{00000000-0005-0000-0000-000028090000}"/>
    <cellStyle name="40% - Énfasis5 5 2 3 2" xfId="2906" xr:uid="{00000000-0005-0000-0000-000029090000}"/>
    <cellStyle name="40% - Énfasis5 5 2 4" xfId="2903" xr:uid="{00000000-0005-0000-0000-00002A090000}"/>
    <cellStyle name="40% - Énfasis5 5 3" xfId="1122" xr:uid="{00000000-0005-0000-0000-00002B090000}"/>
    <cellStyle name="40% - Énfasis5 5 3 2" xfId="1123" xr:uid="{00000000-0005-0000-0000-00002C090000}"/>
    <cellStyle name="40% - Énfasis5 5 3 2 2" xfId="2908" xr:uid="{00000000-0005-0000-0000-00002D090000}"/>
    <cellStyle name="40% - Énfasis5 5 3 3" xfId="2907" xr:uid="{00000000-0005-0000-0000-00002E090000}"/>
    <cellStyle name="40% - Énfasis5 5 4" xfId="1124" xr:uid="{00000000-0005-0000-0000-00002F090000}"/>
    <cellStyle name="40% - Énfasis5 5 4 2" xfId="2909" xr:uid="{00000000-0005-0000-0000-000030090000}"/>
    <cellStyle name="40% - Énfasis5 5 5" xfId="2902" xr:uid="{00000000-0005-0000-0000-000031090000}"/>
    <cellStyle name="40% - Énfasis5 6" xfId="1125" xr:uid="{00000000-0005-0000-0000-000032090000}"/>
    <cellStyle name="40% - Énfasis5 6 2" xfId="1126" xr:uid="{00000000-0005-0000-0000-000033090000}"/>
    <cellStyle name="40% - Énfasis5 6 2 2" xfId="1127" xr:uid="{00000000-0005-0000-0000-000034090000}"/>
    <cellStyle name="40% - Énfasis5 6 2 2 2" xfId="2912" xr:uid="{00000000-0005-0000-0000-000035090000}"/>
    <cellStyle name="40% - Énfasis5 6 2 3" xfId="2911" xr:uid="{00000000-0005-0000-0000-000036090000}"/>
    <cellStyle name="40% - Énfasis5 6 3" xfId="1128" xr:uid="{00000000-0005-0000-0000-000037090000}"/>
    <cellStyle name="40% - Énfasis5 6 3 2" xfId="2913" xr:uid="{00000000-0005-0000-0000-000038090000}"/>
    <cellStyle name="40% - Énfasis5 6 4" xfId="2910" xr:uid="{00000000-0005-0000-0000-000039090000}"/>
    <cellStyle name="40% - Énfasis5 7" xfId="1129" xr:uid="{00000000-0005-0000-0000-00003A090000}"/>
    <cellStyle name="40% - Énfasis5 7 2" xfId="1130" xr:uid="{00000000-0005-0000-0000-00003B090000}"/>
    <cellStyle name="40% - Énfasis5 7 2 2" xfId="1131" xr:uid="{00000000-0005-0000-0000-00003C090000}"/>
    <cellStyle name="40% - Énfasis5 7 2 2 2" xfId="2916" xr:uid="{00000000-0005-0000-0000-00003D090000}"/>
    <cellStyle name="40% - Énfasis5 7 2 3" xfId="2915" xr:uid="{00000000-0005-0000-0000-00003E090000}"/>
    <cellStyle name="40% - Énfasis5 7 3" xfId="1132" xr:uid="{00000000-0005-0000-0000-00003F090000}"/>
    <cellStyle name="40% - Énfasis5 7 3 2" xfId="2917" xr:uid="{00000000-0005-0000-0000-000040090000}"/>
    <cellStyle name="40% - Énfasis5 7 4" xfId="2914" xr:uid="{00000000-0005-0000-0000-000041090000}"/>
    <cellStyle name="40% - Énfasis5 8" xfId="1133" xr:uid="{00000000-0005-0000-0000-000042090000}"/>
    <cellStyle name="40% - Énfasis5 8 2" xfId="1134" xr:uid="{00000000-0005-0000-0000-000043090000}"/>
    <cellStyle name="40% - Énfasis5 8 2 2" xfId="2919" xr:uid="{00000000-0005-0000-0000-000044090000}"/>
    <cellStyle name="40% - Énfasis5 8 3" xfId="2918" xr:uid="{00000000-0005-0000-0000-000045090000}"/>
    <cellStyle name="40% - Énfasis5 9" xfId="1135" xr:uid="{00000000-0005-0000-0000-000046090000}"/>
    <cellStyle name="40% - Énfasis5 9 2" xfId="2920" xr:uid="{00000000-0005-0000-0000-000047090000}"/>
    <cellStyle name="40% - Énfasis6" xfId="35" builtinId="51" customBuiltin="1"/>
    <cellStyle name="40% - Énfasis6 10" xfId="1136" xr:uid="{00000000-0005-0000-0000-000049090000}"/>
    <cellStyle name="40% - Énfasis6 10 2" xfId="2922" xr:uid="{00000000-0005-0000-0000-00004A090000}"/>
    <cellStyle name="40% - Énfasis6 11" xfId="1734" xr:uid="{00000000-0005-0000-0000-00004B090000}"/>
    <cellStyle name="40% - Énfasis6 11 2" xfId="3494" xr:uid="{00000000-0005-0000-0000-00004C090000}"/>
    <cellStyle name="40% - Énfasis6 12" xfId="1735" xr:uid="{00000000-0005-0000-0000-00004D090000}"/>
    <cellStyle name="40% - Énfasis6 12 2" xfId="3495" xr:uid="{00000000-0005-0000-0000-00004E090000}"/>
    <cellStyle name="40% - Énfasis6 13" xfId="1753" xr:uid="{00000000-0005-0000-0000-00004F090000}"/>
    <cellStyle name="40% - Énfasis6 13 2" xfId="3513" xr:uid="{00000000-0005-0000-0000-000050090000}"/>
    <cellStyle name="40% - Énfasis6 14" xfId="1767" xr:uid="{00000000-0005-0000-0000-000051090000}"/>
    <cellStyle name="40% - Énfasis6 14 2" xfId="3527" xr:uid="{00000000-0005-0000-0000-000052090000}"/>
    <cellStyle name="40% - Énfasis6 15" xfId="1781" xr:uid="{00000000-0005-0000-0000-000053090000}"/>
    <cellStyle name="40% - Énfasis6 15 2" xfId="3541" xr:uid="{00000000-0005-0000-0000-000054090000}"/>
    <cellStyle name="40% - Énfasis6 16" xfId="1793" xr:uid="{00000000-0005-0000-0000-000055090000}"/>
    <cellStyle name="40% - Énfasis6 16 2" xfId="3553" xr:uid="{00000000-0005-0000-0000-000056090000}"/>
    <cellStyle name="40% - Énfasis6 17" xfId="1809" xr:uid="{00000000-0005-0000-0000-000057090000}"/>
    <cellStyle name="40% - Énfasis6 17 2" xfId="3569" xr:uid="{00000000-0005-0000-0000-000058090000}"/>
    <cellStyle name="40% - Énfasis6 18" xfId="2921" xr:uid="{00000000-0005-0000-0000-000059090000}"/>
    <cellStyle name="40% - Énfasis6 2" xfId="1137" xr:uid="{00000000-0005-0000-0000-00005A090000}"/>
    <cellStyle name="40% - Énfasis6 2 2" xfId="1138" xr:uid="{00000000-0005-0000-0000-00005B090000}"/>
    <cellStyle name="40% - Énfasis6 2 2 2" xfId="1139" xr:uid="{00000000-0005-0000-0000-00005C090000}"/>
    <cellStyle name="40% - Énfasis6 2 2 2 2" xfId="1140" xr:uid="{00000000-0005-0000-0000-00005D090000}"/>
    <cellStyle name="40% - Énfasis6 2 2 2 2 2" xfId="1141" xr:uid="{00000000-0005-0000-0000-00005E090000}"/>
    <cellStyle name="40% - Énfasis6 2 2 2 2 2 2" xfId="1142" xr:uid="{00000000-0005-0000-0000-00005F090000}"/>
    <cellStyle name="40% - Énfasis6 2 2 2 2 2 2 2" xfId="2928" xr:uid="{00000000-0005-0000-0000-000060090000}"/>
    <cellStyle name="40% - Énfasis6 2 2 2 2 2 3" xfId="2927" xr:uid="{00000000-0005-0000-0000-000061090000}"/>
    <cellStyle name="40% - Énfasis6 2 2 2 2 3" xfId="1143" xr:uid="{00000000-0005-0000-0000-000062090000}"/>
    <cellStyle name="40% - Énfasis6 2 2 2 2 3 2" xfId="2929" xr:uid="{00000000-0005-0000-0000-000063090000}"/>
    <cellStyle name="40% - Énfasis6 2 2 2 2 4" xfId="2926" xr:uid="{00000000-0005-0000-0000-000064090000}"/>
    <cellStyle name="40% - Énfasis6 2 2 2 3" xfId="1144" xr:uid="{00000000-0005-0000-0000-000065090000}"/>
    <cellStyle name="40% - Énfasis6 2 2 2 3 2" xfId="1145" xr:uid="{00000000-0005-0000-0000-000066090000}"/>
    <cellStyle name="40% - Énfasis6 2 2 2 3 2 2" xfId="2931" xr:uid="{00000000-0005-0000-0000-000067090000}"/>
    <cellStyle name="40% - Énfasis6 2 2 2 3 3" xfId="2930" xr:uid="{00000000-0005-0000-0000-000068090000}"/>
    <cellStyle name="40% - Énfasis6 2 2 2 4" xfId="1146" xr:uid="{00000000-0005-0000-0000-000069090000}"/>
    <cellStyle name="40% - Énfasis6 2 2 2 4 2" xfId="2932" xr:uid="{00000000-0005-0000-0000-00006A090000}"/>
    <cellStyle name="40% - Énfasis6 2 2 2 5" xfId="2925" xr:uid="{00000000-0005-0000-0000-00006B090000}"/>
    <cellStyle name="40% - Énfasis6 2 2 3" xfId="1147" xr:uid="{00000000-0005-0000-0000-00006C090000}"/>
    <cellStyle name="40% - Énfasis6 2 2 3 2" xfId="1148" xr:uid="{00000000-0005-0000-0000-00006D090000}"/>
    <cellStyle name="40% - Énfasis6 2 2 3 2 2" xfId="1149" xr:uid="{00000000-0005-0000-0000-00006E090000}"/>
    <cellStyle name="40% - Énfasis6 2 2 3 2 2 2" xfId="2935" xr:uid="{00000000-0005-0000-0000-00006F090000}"/>
    <cellStyle name="40% - Énfasis6 2 2 3 2 3" xfId="2934" xr:uid="{00000000-0005-0000-0000-000070090000}"/>
    <cellStyle name="40% - Énfasis6 2 2 3 3" xfId="1150" xr:uid="{00000000-0005-0000-0000-000071090000}"/>
    <cellStyle name="40% - Énfasis6 2 2 3 3 2" xfId="2936" xr:uid="{00000000-0005-0000-0000-000072090000}"/>
    <cellStyle name="40% - Énfasis6 2 2 3 4" xfId="2933" xr:uid="{00000000-0005-0000-0000-000073090000}"/>
    <cellStyle name="40% - Énfasis6 2 2 4" xfId="1151" xr:uid="{00000000-0005-0000-0000-000074090000}"/>
    <cellStyle name="40% - Énfasis6 2 2 4 2" xfId="1152" xr:uid="{00000000-0005-0000-0000-000075090000}"/>
    <cellStyle name="40% - Énfasis6 2 2 4 2 2" xfId="2938" xr:uid="{00000000-0005-0000-0000-000076090000}"/>
    <cellStyle name="40% - Énfasis6 2 2 4 3" xfId="2937" xr:uid="{00000000-0005-0000-0000-000077090000}"/>
    <cellStyle name="40% - Énfasis6 2 2 5" xfId="1153" xr:uid="{00000000-0005-0000-0000-000078090000}"/>
    <cellStyle name="40% - Énfasis6 2 2 5 2" xfId="2939" xr:uid="{00000000-0005-0000-0000-000079090000}"/>
    <cellStyle name="40% - Énfasis6 2 2 6" xfId="2924" xr:uid="{00000000-0005-0000-0000-00007A090000}"/>
    <cellStyle name="40% - Énfasis6 2 3" xfId="1154" xr:uid="{00000000-0005-0000-0000-00007B090000}"/>
    <cellStyle name="40% - Énfasis6 2 3 2" xfId="1155" xr:uid="{00000000-0005-0000-0000-00007C090000}"/>
    <cellStyle name="40% - Énfasis6 2 3 2 2" xfId="1156" xr:uid="{00000000-0005-0000-0000-00007D090000}"/>
    <cellStyle name="40% - Énfasis6 2 3 2 2 2" xfId="1157" xr:uid="{00000000-0005-0000-0000-00007E090000}"/>
    <cellStyle name="40% - Énfasis6 2 3 2 2 2 2" xfId="2943" xr:uid="{00000000-0005-0000-0000-00007F090000}"/>
    <cellStyle name="40% - Énfasis6 2 3 2 2 3" xfId="2942" xr:uid="{00000000-0005-0000-0000-000080090000}"/>
    <cellStyle name="40% - Énfasis6 2 3 2 3" xfId="1158" xr:uid="{00000000-0005-0000-0000-000081090000}"/>
    <cellStyle name="40% - Énfasis6 2 3 2 3 2" xfId="2944" xr:uid="{00000000-0005-0000-0000-000082090000}"/>
    <cellStyle name="40% - Énfasis6 2 3 2 4" xfId="2941" xr:uid="{00000000-0005-0000-0000-000083090000}"/>
    <cellStyle name="40% - Énfasis6 2 3 3" xfId="1159" xr:uid="{00000000-0005-0000-0000-000084090000}"/>
    <cellStyle name="40% - Énfasis6 2 3 3 2" xfId="1160" xr:uid="{00000000-0005-0000-0000-000085090000}"/>
    <cellStyle name="40% - Énfasis6 2 3 3 2 2" xfId="2946" xr:uid="{00000000-0005-0000-0000-000086090000}"/>
    <cellStyle name="40% - Énfasis6 2 3 3 3" xfId="2945" xr:uid="{00000000-0005-0000-0000-000087090000}"/>
    <cellStyle name="40% - Énfasis6 2 3 4" xfId="1161" xr:uid="{00000000-0005-0000-0000-000088090000}"/>
    <cellStyle name="40% - Énfasis6 2 3 4 2" xfId="2947" xr:uid="{00000000-0005-0000-0000-000089090000}"/>
    <cellStyle name="40% - Énfasis6 2 3 5" xfId="2940" xr:uid="{00000000-0005-0000-0000-00008A090000}"/>
    <cellStyle name="40% - Énfasis6 2 4" xfId="1162" xr:uid="{00000000-0005-0000-0000-00008B090000}"/>
    <cellStyle name="40% - Énfasis6 2 4 2" xfId="1163" xr:uid="{00000000-0005-0000-0000-00008C090000}"/>
    <cellStyle name="40% - Énfasis6 2 4 2 2" xfId="1164" xr:uid="{00000000-0005-0000-0000-00008D090000}"/>
    <cellStyle name="40% - Énfasis6 2 4 2 2 2" xfId="2950" xr:uid="{00000000-0005-0000-0000-00008E090000}"/>
    <cellStyle name="40% - Énfasis6 2 4 2 3" xfId="2949" xr:uid="{00000000-0005-0000-0000-00008F090000}"/>
    <cellStyle name="40% - Énfasis6 2 4 3" xfId="1165" xr:uid="{00000000-0005-0000-0000-000090090000}"/>
    <cellStyle name="40% - Énfasis6 2 4 3 2" xfId="2951" xr:uid="{00000000-0005-0000-0000-000091090000}"/>
    <cellStyle name="40% - Énfasis6 2 4 4" xfId="2948" xr:uid="{00000000-0005-0000-0000-000092090000}"/>
    <cellStyle name="40% - Énfasis6 2 5" xfId="1166" xr:uid="{00000000-0005-0000-0000-000093090000}"/>
    <cellStyle name="40% - Énfasis6 2 5 2" xfId="1167" xr:uid="{00000000-0005-0000-0000-000094090000}"/>
    <cellStyle name="40% - Énfasis6 2 5 2 2" xfId="2953" xr:uid="{00000000-0005-0000-0000-000095090000}"/>
    <cellStyle name="40% - Énfasis6 2 5 3" xfId="2952" xr:uid="{00000000-0005-0000-0000-000096090000}"/>
    <cellStyle name="40% - Énfasis6 2 6" xfId="1168" xr:uid="{00000000-0005-0000-0000-000097090000}"/>
    <cellStyle name="40% - Énfasis6 2 6 2" xfId="2954" xr:uid="{00000000-0005-0000-0000-000098090000}"/>
    <cellStyle name="40% - Énfasis6 2 7" xfId="2923" xr:uid="{00000000-0005-0000-0000-000099090000}"/>
    <cellStyle name="40% - Énfasis6 3" xfId="1169" xr:uid="{00000000-0005-0000-0000-00009A090000}"/>
    <cellStyle name="40% - Énfasis6 3 2" xfId="1170" xr:uid="{00000000-0005-0000-0000-00009B090000}"/>
    <cellStyle name="40% - Énfasis6 3 2 2" xfId="1171" xr:uid="{00000000-0005-0000-0000-00009C090000}"/>
    <cellStyle name="40% - Énfasis6 3 2 2 2" xfId="1172" xr:uid="{00000000-0005-0000-0000-00009D090000}"/>
    <cellStyle name="40% - Énfasis6 3 2 2 2 2" xfId="1173" xr:uid="{00000000-0005-0000-0000-00009E090000}"/>
    <cellStyle name="40% - Énfasis6 3 2 2 2 2 2" xfId="1174" xr:uid="{00000000-0005-0000-0000-00009F090000}"/>
    <cellStyle name="40% - Énfasis6 3 2 2 2 2 2 2" xfId="2960" xr:uid="{00000000-0005-0000-0000-0000A0090000}"/>
    <cellStyle name="40% - Énfasis6 3 2 2 2 2 3" xfId="2959" xr:uid="{00000000-0005-0000-0000-0000A1090000}"/>
    <cellStyle name="40% - Énfasis6 3 2 2 2 3" xfId="1175" xr:uid="{00000000-0005-0000-0000-0000A2090000}"/>
    <cellStyle name="40% - Énfasis6 3 2 2 2 3 2" xfId="2961" xr:uid="{00000000-0005-0000-0000-0000A3090000}"/>
    <cellStyle name="40% - Énfasis6 3 2 2 2 4" xfId="2958" xr:uid="{00000000-0005-0000-0000-0000A4090000}"/>
    <cellStyle name="40% - Énfasis6 3 2 2 3" xfId="1176" xr:uid="{00000000-0005-0000-0000-0000A5090000}"/>
    <cellStyle name="40% - Énfasis6 3 2 2 3 2" xfId="1177" xr:uid="{00000000-0005-0000-0000-0000A6090000}"/>
    <cellStyle name="40% - Énfasis6 3 2 2 3 2 2" xfId="2963" xr:uid="{00000000-0005-0000-0000-0000A7090000}"/>
    <cellStyle name="40% - Énfasis6 3 2 2 3 3" xfId="2962" xr:uid="{00000000-0005-0000-0000-0000A8090000}"/>
    <cellStyle name="40% - Énfasis6 3 2 2 4" xfId="1178" xr:uid="{00000000-0005-0000-0000-0000A9090000}"/>
    <cellStyle name="40% - Énfasis6 3 2 2 4 2" xfId="2964" xr:uid="{00000000-0005-0000-0000-0000AA090000}"/>
    <cellStyle name="40% - Énfasis6 3 2 2 5" xfId="2957" xr:uid="{00000000-0005-0000-0000-0000AB090000}"/>
    <cellStyle name="40% - Énfasis6 3 2 3" xfId="1179" xr:uid="{00000000-0005-0000-0000-0000AC090000}"/>
    <cellStyle name="40% - Énfasis6 3 2 3 2" xfId="1180" xr:uid="{00000000-0005-0000-0000-0000AD090000}"/>
    <cellStyle name="40% - Énfasis6 3 2 3 2 2" xfId="1181" xr:uid="{00000000-0005-0000-0000-0000AE090000}"/>
    <cellStyle name="40% - Énfasis6 3 2 3 2 2 2" xfId="2967" xr:uid="{00000000-0005-0000-0000-0000AF090000}"/>
    <cellStyle name="40% - Énfasis6 3 2 3 2 3" xfId="2966" xr:uid="{00000000-0005-0000-0000-0000B0090000}"/>
    <cellStyle name="40% - Énfasis6 3 2 3 3" xfId="1182" xr:uid="{00000000-0005-0000-0000-0000B1090000}"/>
    <cellStyle name="40% - Énfasis6 3 2 3 3 2" xfId="2968" xr:uid="{00000000-0005-0000-0000-0000B2090000}"/>
    <cellStyle name="40% - Énfasis6 3 2 3 4" xfId="2965" xr:uid="{00000000-0005-0000-0000-0000B3090000}"/>
    <cellStyle name="40% - Énfasis6 3 2 4" xfId="1183" xr:uid="{00000000-0005-0000-0000-0000B4090000}"/>
    <cellStyle name="40% - Énfasis6 3 2 4 2" xfId="1184" xr:uid="{00000000-0005-0000-0000-0000B5090000}"/>
    <cellStyle name="40% - Énfasis6 3 2 4 2 2" xfId="2970" xr:uid="{00000000-0005-0000-0000-0000B6090000}"/>
    <cellStyle name="40% - Énfasis6 3 2 4 3" xfId="2969" xr:uid="{00000000-0005-0000-0000-0000B7090000}"/>
    <cellStyle name="40% - Énfasis6 3 2 5" xfId="1185" xr:uid="{00000000-0005-0000-0000-0000B8090000}"/>
    <cellStyle name="40% - Énfasis6 3 2 5 2" xfId="2971" xr:uid="{00000000-0005-0000-0000-0000B9090000}"/>
    <cellStyle name="40% - Énfasis6 3 2 6" xfId="2956" xr:uid="{00000000-0005-0000-0000-0000BA090000}"/>
    <cellStyle name="40% - Énfasis6 3 3" xfId="1186" xr:uid="{00000000-0005-0000-0000-0000BB090000}"/>
    <cellStyle name="40% - Énfasis6 3 3 2" xfId="1187" xr:uid="{00000000-0005-0000-0000-0000BC090000}"/>
    <cellStyle name="40% - Énfasis6 3 3 2 2" xfId="1188" xr:uid="{00000000-0005-0000-0000-0000BD090000}"/>
    <cellStyle name="40% - Énfasis6 3 3 2 2 2" xfId="1189" xr:uid="{00000000-0005-0000-0000-0000BE090000}"/>
    <cellStyle name="40% - Énfasis6 3 3 2 2 2 2" xfId="2975" xr:uid="{00000000-0005-0000-0000-0000BF090000}"/>
    <cellStyle name="40% - Énfasis6 3 3 2 2 3" xfId="2974" xr:uid="{00000000-0005-0000-0000-0000C0090000}"/>
    <cellStyle name="40% - Énfasis6 3 3 2 3" xfId="1190" xr:uid="{00000000-0005-0000-0000-0000C1090000}"/>
    <cellStyle name="40% - Énfasis6 3 3 2 3 2" xfId="2976" xr:uid="{00000000-0005-0000-0000-0000C2090000}"/>
    <cellStyle name="40% - Énfasis6 3 3 2 4" xfId="2973" xr:uid="{00000000-0005-0000-0000-0000C3090000}"/>
    <cellStyle name="40% - Énfasis6 3 3 3" xfId="1191" xr:uid="{00000000-0005-0000-0000-0000C4090000}"/>
    <cellStyle name="40% - Énfasis6 3 3 3 2" xfId="1192" xr:uid="{00000000-0005-0000-0000-0000C5090000}"/>
    <cellStyle name="40% - Énfasis6 3 3 3 2 2" xfId="2978" xr:uid="{00000000-0005-0000-0000-0000C6090000}"/>
    <cellStyle name="40% - Énfasis6 3 3 3 3" xfId="2977" xr:uid="{00000000-0005-0000-0000-0000C7090000}"/>
    <cellStyle name="40% - Énfasis6 3 3 4" xfId="1193" xr:uid="{00000000-0005-0000-0000-0000C8090000}"/>
    <cellStyle name="40% - Énfasis6 3 3 4 2" xfId="2979" xr:uid="{00000000-0005-0000-0000-0000C9090000}"/>
    <cellStyle name="40% - Énfasis6 3 3 5" xfId="2972" xr:uid="{00000000-0005-0000-0000-0000CA090000}"/>
    <cellStyle name="40% - Énfasis6 3 4" xfId="1194" xr:uid="{00000000-0005-0000-0000-0000CB090000}"/>
    <cellStyle name="40% - Énfasis6 3 4 2" xfId="1195" xr:uid="{00000000-0005-0000-0000-0000CC090000}"/>
    <cellStyle name="40% - Énfasis6 3 4 2 2" xfId="1196" xr:uid="{00000000-0005-0000-0000-0000CD090000}"/>
    <cellStyle name="40% - Énfasis6 3 4 2 2 2" xfId="2982" xr:uid="{00000000-0005-0000-0000-0000CE090000}"/>
    <cellStyle name="40% - Énfasis6 3 4 2 3" xfId="2981" xr:uid="{00000000-0005-0000-0000-0000CF090000}"/>
    <cellStyle name="40% - Énfasis6 3 4 3" xfId="1197" xr:uid="{00000000-0005-0000-0000-0000D0090000}"/>
    <cellStyle name="40% - Énfasis6 3 4 3 2" xfId="2983" xr:uid="{00000000-0005-0000-0000-0000D1090000}"/>
    <cellStyle name="40% - Énfasis6 3 4 4" xfId="2980" xr:uid="{00000000-0005-0000-0000-0000D2090000}"/>
    <cellStyle name="40% - Énfasis6 3 5" xfId="1198" xr:uid="{00000000-0005-0000-0000-0000D3090000}"/>
    <cellStyle name="40% - Énfasis6 3 5 2" xfId="1199" xr:uid="{00000000-0005-0000-0000-0000D4090000}"/>
    <cellStyle name="40% - Énfasis6 3 5 2 2" xfId="2985" xr:uid="{00000000-0005-0000-0000-0000D5090000}"/>
    <cellStyle name="40% - Énfasis6 3 5 3" xfId="2984" xr:uid="{00000000-0005-0000-0000-0000D6090000}"/>
    <cellStyle name="40% - Énfasis6 3 6" xfId="1200" xr:uid="{00000000-0005-0000-0000-0000D7090000}"/>
    <cellStyle name="40% - Énfasis6 3 6 2" xfId="2986" xr:uid="{00000000-0005-0000-0000-0000D8090000}"/>
    <cellStyle name="40% - Énfasis6 3 7" xfId="2955" xr:uid="{00000000-0005-0000-0000-0000D9090000}"/>
    <cellStyle name="40% - Énfasis6 4" xfId="1201" xr:uid="{00000000-0005-0000-0000-0000DA090000}"/>
    <cellStyle name="40% - Énfasis6 4 2" xfId="1202" xr:uid="{00000000-0005-0000-0000-0000DB090000}"/>
    <cellStyle name="40% - Énfasis6 4 2 2" xfId="1203" xr:uid="{00000000-0005-0000-0000-0000DC090000}"/>
    <cellStyle name="40% - Énfasis6 4 2 2 2" xfId="1204" xr:uid="{00000000-0005-0000-0000-0000DD090000}"/>
    <cellStyle name="40% - Énfasis6 4 2 2 2 2" xfId="1205" xr:uid="{00000000-0005-0000-0000-0000DE090000}"/>
    <cellStyle name="40% - Énfasis6 4 2 2 2 2 2" xfId="2991" xr:uid="{00000000-0005-0000-0000-0000DF090000}"/>
    <cellStyle name="40% - Énfasis6 4 2 2 2 3" xfId="2990" xr:uid="{00000000-0005-0000-0000-0000E0090000}"/>
    <cellStyle name="40% - Énfasis6 4 2 2 3" xfId="1206" xr:uid="{00000000-0005-0000-0000-0000E1090000}"/>
    <cellStyle name="40% - Énfasis6 4 2 2 3 2" xfId="2992" xr:uid="{00000000-0005-0000-0000-0000E2090000}"/>
    <cellStyle name="40% - Énfasis6 4 2 2 4" xfId="2989" xr:uid="{00000000-0005-0000-0000-0000E3090000}"/>
    <cellStyle name="40% - Énfasis6 4 2 3" xfId="1207" xr:uid="{00000000-0005-0000-0000-0000E4090000}"/>
    <cellStyle name="40% - Énfasis6 4 2 3 2" xfId="1208" xr:uid="{00000000-0005-0000-0000-0000E5090000}"/>
    <cellStyle name="40% - Énfasis6 4 2 3 2 2" xfId="2994" xr:uid="{00000000-0005-0000-0000-0000E6090000}"/>
    <cellStyle name="40% - Énfasis6 4 2 3 3" xfId="2993" xr:uid="{00000000-0005-0000-0000-0000E7090000}"/>
    <cellStyle name="40% - Énfasis6 4 2 4" xfId="1209" xr:uid="{00000000-0005-0000-0000-0000E8090000}"/>
    <cellStyle name="40% - Énfasis6 4 2 4 2" xfId="2995" xr:uid="{00000000-0005-0000-0000-0000E9090000}"/>
    <cellStyle name="40% - Énfasis6 4 2 5" xfId="2988" xr:uid="{00000000-0005-0000-0000-0000EA090000}"/>
    <cellStyle name="40% - Énfasis6 4 3" xfId="1210" xr:uid="{00000000-0005-0000-0000-0000EB090000}"/>
    <cellStyle name="40% - Énfasis6 4 3 2" xfId="1211" xr:uid="{00000000-0005-0000-0000-0000EC090000}"/>
    <cellStyle name="40% - Énfasis6 4 3 2 2" xfId="1212" xr:uid="{00000000-0005-0000-0000-0000ED090000}"/>
    <cellStyle name="40% - Énfasis6 4 3 2 2 2" xfId="2998" xr:uid="{00000000-0005-0000-0000-0000EE090000}"/>
    <cellStyle name="40% - Énfasis6 4 3 2 3" xfId="2997" xr:uid="{00000000-0005-0000-0000-0000EF090000}"/>
    <cellStyle name="40% - Énfasis6 4 3 3" xfId="1213" xr:uid="{00000000-0005-0000-0000-0000F0090000}"/>
    <cellStyle name="40% - Énfasis6 4 3 3 2" xfId="2999" xr:uid="{00000000-0005-0000-0000-0000F1090000}"/>
    <cellStyle name="40% - Énfasis6 4 3 4" xfId="2996" xr:uid="{00000000-0005-0000-0000-0000F2090000}"/>
    <cellStyle name="40% - Énfasis6 4 4" xfId="1214" xr:uid="{00000000-0005-0000-0000-0000F3090000}"/>
    <cellStyle name="40% - Énfasis6 4 4 2" xfId="1215" xr:uid="{00000000-0005-0000-0000-0000F4090000}"/>
    <cellStyle name="40% - Énfasis6 4 4 2 2" xfId="3001" xr:uid="{00000000-0005-0000-0000-0000F5090000}"/>
    <cellStyle name="40% - Énfasis6 4 4 3" xfId="3000" xr:uid="{00000000-0005-0000-0000-0000F6090000}"/>
    <cellStyle name="40% - Énfasis6 4 5" xfId="1216" xr:uid="{00000000-0005-0000-0000-0000F7090000}"/>
    <cellStyle name="40% - Énfasis6 4 5 2" xfId="3002" xr:uid="{00000000-0005-0000-0000-0000F8090000}"/>
    <cellStyle name="40% - Énfasis6 4 6" xfId="2987" xr:uid="{00000000-0005-0000-0000-0000F9090000}"/>
    <cellStyle name="40% - Énfasis6 5" xfId="1217" xr:uid="{00000000-0005-0000-0000-0000FA090000}"/>
    <cellStyle name="40% - Énfasis6 5 2" xfId="1218" xr:uid="{00000000-0005-0000-0000-0000FB090000}"/>
    <cellStyle name="40% - Énfasis6 5 2 2" xfId="1219" xr:uid="{00000000-0005-0000-0000-0000FC090000}"/>
    <cellStyle name="40% - Énfasis6 5 2 2 2" xfId="1220" xr:uid="{00000000-0005-0000-0000-0000FD090000}"/>
    <cellStyle name="40% - Énfasis6 5 2 2 2 2" xfId="3006" xr:uid="{00000000-0005-0000-0000-0000FE090000}"/>
    <cellStyle name="40% - Énfasis6 5 2 2 3" xfId="3005" xr:uid="{00000000-0005-0000-0000-0000FF090000}"/>
    <cellStyle name="40% - Énfasis6 5 2 3" xfId="1221" xr:uid="{00000000-0005-0000-0000-0000000A0000}"/>
    <cellStyle name="40% - Énfasis6 5 2 3 2" xfId="3007" xr:uid="{00000000-0005-0000-0000-0000010A0000}"/>
    <cellStyle name="40% - Énfasis6 5 2 4" xfId="3004" xr:uid="{00000000-0005-0000-0000-0000020A0000}"/>
    <cellStyle name="40% - Énfasis6 5 3" xfId="1222" xr:uid="{00000000-0005-0000-0000-0000030A0000}"/>
    <cellStyle name="40% - Énfasis6 5 3 2" xfId="1223" xr:uid="{00000000-0005-0000-0000-0000040A0000}"/>
    <cellStyle name="40% - Énfasis6 5 3 2 2" xfId="3009" xr:uid="{00000000-0005-0000-0000-0000050A0000}"/>
    <cellStyle name="40% - Énfasis6 5 3 3" xfId="3008" xr:uid="{00000000-0005-0000-0000-0000060A0000}"/>
    <cellStyle name="40% - Énfasis6 5 4" xfId="1224" xr:uid="{00000000-0005-0000-0000-0000070A0000}"/>
    <cellStyle name="40% - Énfasis6 5 4 2" xfId="3010" xr:uid="{00000000-0005-0000-0000-0000080A0000}"/>
    <cellStyle name="40% - Énfasis6 5 5" xfId="3003" xr:uid="{00000000-0005-0000-0000-0000090A0000}"/>
    <cellStyle name="40% - Énfasis6 6" xfId="1225" xr:uid="{00000000-0005-0000-0000-00000A0A0000}"/>
    <cellStyle name="40% - Énfasis6 6 2" xfId="1226" xr:uid="{00000000-0005-0000-0000-00000B0A0000}"/>
    <cellStyle name="40% - Énfasis6 6 2 2" xfId="1227" xr:uid="{00000000-0005-0000-0000-00000C0A0000}"/>
    <cellStyle name="40% - Énfasis6 6 2 2 2" xfId="3013" xr:uid="{00000000-0005-0000-0000-00000D0A0000}"/>
    <cellStyle name="40% - Énfasis6 6 2 3" xfId="3012" xr:uid="{00000000-0005-0000-0000-00000E0A0000}"/>
    <cellStyle name="40% - Énfasis6 6 3" xfId="1228" xr:uid="{00000000-0005-0000-0000-00000F0A0000}"/>
    <cellStyle name="40% - Énfasis6 6 3 2" xfId="3014" xr:uid="{00000000-0005-0000-0000-0000100A0000}"/>
    <cellStyle name="40% - Énfasis6 6 4" xfId="3011" xr:uid="{00000000-0005-0000-0000-0000110A0000}"/>
    <cellStyle name="40% - Énfasis6 7" xfId="1229" xr:uid="{00000000-0005-0000-0000-0000120A0000}"/>
    <cellStyle name="40% - Énfasis6 7 2" xfId="1230" xr:uid="{00000000-0005-0000-0000-0000130A0000}"/>
    <cellStyle name="40% - Énfasis6 7 2 2" xfId="1231" xr:uid="{00000000-0005-0000-0000-0000140A0000}"/>
    <cellStyle name="40% - Énfasis6 7 2 2 2" xfId="3017" xr:uid="{00000000-0005-0000-0000-0000150A0000}"/>
    <cellStyle name="40% - Énfasis6 7 2 3" xfId="3016" xr:uid="{00000000-0005-0000-0000-0000160A0000}"/>
    <cellStyle name="40% - Énfasis6 7 3" xfId="1232" xr:uid="{00000000-0005-0000-0000-0000170A0000}"/>
    <cellStyle name="40% - Énfasis6 7 3 2" xfId="3018" xr:uid="{00000000-0005-0000-0000-0000180A0000}"/>
    <cellStyle name="40% - Énfasis6 7 4" xfId="3015" xr:uid="{00000000-0005-0000-0000-0000190A0000}"/>
    <cellStyle name="40% - Énfasis6 8" xfId="1233" xr:uid="{00000000-0005-0000-0000-00001A0A0000}"/>
    <cellStyle name="40% - Énfasis6 8 2" xfId="1234" xr:uid="{00000000-0005-0000-0000-00001B0A0000}"/>
    <cellStyle name="40% - Énfasis6 8 2 2" xfId="3020" xr:uid="{00000000-0005-0000-0000-00001C0A0000}"/>
    <cellStyle name="40% - Énfasis6 8 3" xfId="3019" xr:uid="{00000000-0005-0000-0000-00001D0A0000}"/>
    <cellStyle name="40% - Énfasis6 9" xfId="1235" xr:uid="{00000000-0005-0000-0000-00001E0A0000}"/>
    <cellStyle name="40% - Énfasis6 9 2" xfId="3021" xr:uid="{00000000-0005-0000-0000-00001F0A0000}"/>
    <cellStyle name="60% - Énfasis1 2" xfId="1236" xr:uid="{00000000-0005-0000-0000-0000200A0000}"/>
    <cellStyle name="60% - Énfasis2 2" xfId="1237" xr:uid="{00000000-0005-0000-0000-0000210A0000}"/>
    <cellStyle name="60% - Énfasis3 2" xfId="1238" xr:uid="{00000000-0005-0000-0000-0000220A0000}"/>
    <cellStyle name="60% - Énfasis4 2" xfId="1239" xr:uid="{00000000-0005-0000-0000-0000230A0000}"/>
    <cellStyle name="60% - Énfasis5 2" xfId="1240" xr:uid="{00000000-0005-0000-0000-0000240A0000}"/>
    <cellStyle name="60% - Énfasis6 2" xfId="1241" xr:uid="{00000000-0005-0000-0000-0000250A0000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8" builtinId="29" customBuiltin="1"/>
    <cellStyle name="Énfasis2" xfId="21" builtinId="33" customBuiltin="1"/>
    <cellStyle name="Énfasis3" xfId="24" builtinId="37" customBuiltin="1"/>
    <cellStyle name="Énfasis4" xfId="27" builtinId="41" customBuiltin="1"/>
    <cellStyle name="Énfasis5" xfId="30" builtinId="45" customBuiltin="1"/>
    <cellStyle name="Énfasis6" xfId="33" builtinId="49" customBuiltin="1"/>
    <cellStyle name="Entrada" xfId="10" builtinId="20" customBuiltin="1"/>
    <cellStyle name="Euro" xfId="1242" xr:uid="{00000000-0005-0000-0000-0000330A0000}"/>
    <cellStyle name="Hipervínculo" xfId="1" builtinId="8"/>
    <cellStyle name="Incorrecto" xfId="9" builtinId="27" customBuiltin="1"/>
    <cellStyle name="Millares [0] 2" xfId="1243" xr:uid="{00000000-0005-0000-0000-0000360A0000}"/>
    <cellStyle name="Millares 2" xfId="1244" xr:uid="{00000000-0005-0000-0000-0000370A0000}"/>
    <cellStyle name="Millares 2 2" xfId="1245" xr:uid="{00000000-0005-0000-0000-0000380A0000}"/>
    <cellStyle name="Millares 2 2 2" xfId="1246" xr:uid="{00000000-0005-0000-0000-0000390A0000}"/>
    <cellStyle name="Millares 2 2 2 2" xfId="1247" xr:uid="{00000000-0005-0000-0000-00003A0A0000}"/>
    <cellStyle name="Millares 2 2 2 2 2" xfId="1248" xr:uid="{00000000-0005-0000-0000-00003B0A0000}"/>
    <cellStyle name="Millares 2 2 2 2 2 2" xfId="1249" xr:uid="{00000000-0005-0000-0000-00003C0A0000}"/>
    <cellStyle name="Millares 2 2 2 2 2 2 2" xfId="3027" xr:uid="{00000000-0005-0000-0000-00003D0A0000}"/>
    <cellStyle name="Millares 2 2 2 2 2 3" xfId="3026" xr:uid="{00000000-0005-0000-0000-00003E0A0000}"/>
    <cellStyle name="Millares 2 2 2 2 3" xfId="1250" xr:uid="{00000000-0005-0000-0000-00003F0A0000}"/>
    <cellStyle name="Millares 2 2 2 2 3 2" xfId="3028" xr:uid="{00000000-0005-0000-0000-0000400A0000}"/>
    <cellStyle name="Millares 2 2 2 2 4" xfId="3025" xr:uid="{00000000-0005-0000-0000-0000410A0000}"/>
    <cellStyle name="Millares 2 2 2 3" xfId="1251" xr:uid="{00000000-0005-0000-0000-0000420A0000}"/>
    <cellStyle name="Millares 2 2 2 3 2" xfId="1252" xr:uid="{00000000-0005-0000-0000-0000430A0000}"/>
    <cellStyle name="Millares 2 2 2 3 2 2" xfId="3030" xr:uid="{00000000-0005-0000-0000-0000440A0000}"/>
    <cellStyle name="Millares 2 2 2 3 3" xfId="3029" xr:uid="{00000000-0005-0000-0000-0000450A0000}"/>
    <cellStyle name="Millares 2 2 2 4" xfId="1253" xr:uid="{00000000-0005-0000-0000-0000460A0000}"/>
    <cellStyle name="Millares 2 2 2 4 2" xfId="3031" xr:uid="{00000000-0005-0000-0000-0000470A0000}"/>
    <cellStyle name="Millares 2 2 2 5" xfId="3024" xr:uid="{00000000-0005-0000-0000-0000480A0000}"/>
    <cellStyle name="Millares 2 2 3" xfId="1254" xr:uid="{00000000-0005-0000-0000-0000490A0000}"/>
    <cellStyle name="Millares 2 2 3 2" xfId="1255" xr:uid="{00000000-0005-0000-0000-00004A0A0000}"/>
    <cellStyle name="Millares 2 2 3 2 2" xfId="1256" xr:uid="{00000000-0005-0000-0000-00004B0A0000}"/>
    <cellStyle name="Millares 2 2 3 2 2 2" xfId="3034" xr:uid="{00000000-0005-0000-0000-00004C0A0000}"/>
    <cellStyle name="Millares 2 2 3 2 3" xfId="3033" xr:uid="{00000000-0005-0000-0000-00004D0A0000}"/>
    <cellStyle name="Millares 2 2 3 3" xfId="1257" xr:uid="{00000000-0005-0000-0000-00004E0A0000}"/>
    <cellStyle name="Millares 2 2 3 3 2" xfId="3035" xr:uid="{00000000-0005-0000-0000-00004F0A0000}"/>
    <cellStyle name="Millares 2 2 3 4" xfId="3032" xr:uid="{00000000-0005-0000-0000-0000500A0000}"/>
    <cellStyle name="Millares 2 2 4" xfId="1258" xr:uid="{00000000-0005-0000-0000-0000510A0000}"/>
    <cellStyle name="Millares 2 2 4 2" xfId="1259" xr:uid="{00000000-0005-0000-0000-0000520A0000}"/>
    <cellStyle name="Millares 2 2 4 2 2" xfId="3037" xr:uid="{00000000-0005-0000-0000-0000530A0000}"/>
    <cellStyle name="Millares 2 2 4 3" xfId="3036" xr:uid="{00000000-0005-0000-0000-0000540A0000}"/>
    <cellStyle name="Millares 2 2 5" xfId="1260" xr:uid="{00000000-0005-0000-0000-0000550A0000}"/>
    <cellStyle name="Millares 2 2 5 2" xfId="3038" xr:uid="{00000000-0005-0000-0000-0000560A0000}"/>
    <cellStyle name="Millares 2 2 6" xfId="3023" xr:uid="{00000000-0005-0000-0000-0000570A0000}"/>
    <cellStyle name="Millares 2 3" xfId="1261" xr:uid="{00000000-0005-0000-0000-0000580A0000}"/>
    <cellStyle name="Millares 2 3 2" xfId="1262" xr:uid="{00000000-0005-0000-0000-0000590A0000}"/>
    <cellStyle name="Millares 2 3 2 2" xfId="1263" xr:uid="{00000000-0005-0000-0000-00005A0A0000}"/>
    <cellStyle name="Millares 2 3 2 2 2" xfId="1264" xr:uid="{00000000-0005-0000-0000-00005B0A0000}"/>
    <cellStyle name="Millares 2 3 2 2 2 2" xfId="3042" xr:uid="{00000000-0005-0000-0000-00005C0A0000}"/>
    <cellStyle name="Millares 2 3 2 2 3" xfId="3041" xr:uid="{00000000-0005-0000-0000-00005D0A0000}"/>
    <cellStyle name="Millares 2 3 2 3" xfId="1265" xr:uid="{00000000-0005-0000-0000-00005E0A0000}"/>
    <cellStyle name="Millares 2 3 2 3 2" xfId="3043" xr:uid="{00000000-0005-0000-0000-00005F0A0000}"/>
    <cellStyle name="Millares 2 3 2 4" xfId="3040" xr:uid="{00000000-0005-0000-0000-0000600A0000}"/>
    <cellStyle name="Millares 2 3 3" xfId="1266" xr:uid="{00000000-0005-0000-0000-0000610A0000}"/>
    <cellStyle name="Millares 2 3 3 2" xfId="1267" xr:uid="{00000000-0005-0000-0000-0000620A0000}"/>
    <cellStyle name="Millares 2 3 3 2 2" xfId="3045" xr:uid="{00000000-0005-0000-0000-0000630A0000}"/>
    <cellStyle name="Millares 2 3 3 3" xfId="3044" xr:uid="{00000000-0005-0000-0000-0000640A0000}"/>
    <cellStyle name="Millares 2 3 4" xfId="1268" xr:uid="{00000000-0005-0000-0000-0000650A0000}"/>
    <cellStyle name="Millares 2 3 4 2" xfId="3046" xr:uid="{00000000-0005-0000-0000-0000660A0000}"/>
    <cellStyle name="Millares 2 3 5" xfId="3039" xr:uid="{00000000-0005-0000-0000-0000670A0000}"/>
    <cellStyle name="Millares 2 4" xfId="1269" xr:uid="{00000000-0005-0000-0000-0000680A0000}"/>
    <cellStyle name="Millares 2 4 2" xfId="1270" xr:uid="{00000000-0005-0000-0000-0000690A0000}"/>
    <cellStyle name="Millares 2 4 2 2" xfId="1271" xr:uid="{00000000-0005-0000-0000-00006A0A0000}"/>
    <cellStyle name="Millares 2 4 2 2 2" xfId="3049" xr:uid="{00000000-0005-0000-0000-00006B0A0000}"/>
    <cellStyle name="Millares 2 4 2 3" xfId="3048" xr:uid="{00000000-0005-0000-0000-00006C0A0000}"/>
    <cellStyle name="Millares 2 4 3" xfId="1272" xr:uid="{00000000-0005-0000-0000-00006D0A0000}"/>
    <cellStyle name="Millares 2 4 3 2" xfId="3050" xr:uid="{00000000-0005-0000-0000-00006E0A0000}"/>
    <cellStyle name="Millares 2 4 4" xfId="3047" xr:uid="{00000000-0005-0000-0000-00006F0A0000}"/>
    <cellStyle name="Millares 2 5" xfId="1273" xr:uid="{00000000-0005-0000-0000-0000700A0000}"/>
    <cellStyle name="Millares 2 5 2" xfId="1274" xr:uid="{00000000-0005-0000-0000-0000710A0000}"/>
    <cellStyle name="Millares 2 5 2 2" xfId="3052" xr:uid="{00000000-0005-0000-0000-0000720A0000}"/>
    <cellStyle name="Millares 2 5 3" xfId="3051" xr:uid="{00000000-0005-0000-0000-0000730A0000}"/>
    <cellStyle name="Millares 2 6" xfId="1275" xr:uid="{00000000-0005-0000-0000-0000740A0000}"/>
    <cellStyle name="Millares 2 6 2" xfId="3053" xr:uid="{00000000-0005-0000-0000-0000750A0000}"/>
    <cellStyle name="Millares 2 7" xfId="3022" xr:uid="{00000000-0005-0000-0000-0000760A0000}"/>
    <cellStyle name="Millares 3" xfId="1276" xr:uid="{00000000-0005-0000-0000-0000770A0000}"/>
    <cellStyle name="Millares 3 2" xfId="1277" xr:uid="{00000000-0005-0000-0000-0000780A0000}"/>
    <cellStyle name="Millares 3 2 2" xfId="1278" xr:uid="{00000000-0005-0000-0000-0000790A0000}"/>
    <cellStyle name="Millares 3 2 2 2" xfId="1279" xr:uid="{00000000-0005-0000-0000-00007A0A0000}"/>
    <cellStyle name="Millares 3 2 2 2 2" xfId="1280" xr:uid="{00000000-0005-0000-0000-00007B0A0000}"/>
    <cellStyle name="Millares 3 2 2 2 2 2" xfId="1281" xr:uid="{00000000-0005-0000-0000-00007C0A0000}"/>
    <cellStyle name="Millares 3 2 2 2 2 2 2" xfId="3059" xr:uid="{00000000-0005-0000-0000-00007D0A0000}"/>
    <cellStyle name="Millares 3 2 2 2 2 3" xfId="3058" xr:uid="{00000000-0005-0000-0000-00007E0A0000}"/>
    <cellStyle name="Millares 3 2 2 2 3" xfId="1282" xr:uid="{00000000-0005-0000-0000-00007F0A0000}"/>
    <cellStyle name="Millares 3 2 2 2 3 2" xfId="3060" xr:uid="{00000000-0005-0000-0000-0000800A0000}"/>
    <cellStyle name="Millares 3 2 2 2 4" xfId="3057" xr:uid="{00000000-0005-0000-0000-0000810A0000}"/>
    <cellStyle name="Millares 3 2 2 3" xfId="1283" xr:uid="{00000000-0005-0000-0000-0000820A0000}"/>
    <cellStyle name="Millares 3 2 2 3 2" xfId="1284" xr:uid="{00000000-0005-0000-0000-0000830A0000}"/>
    <cellStyle name="Millares 3 2 2 3 2 2" xfId="3062" xr:uid="{00000000-0005-0000-0000-0000840A0000}"/>
    <cellStyle name="Millares 3 2 2 3 3" xfId="3061" xr:uid="{00000000-0005-0000-0000-0000850A0000}"/>
    <cellStyle name="Millares 3 2 2 4" xfId="1285" xr:uid="{00000000-0005-0000-0000-0000860A0000}"/>
    <cellStyle name="Millares 3 2 2 4 2" xfId="3063" xr:uid="{00000000-0005-0000-0000-0000870A0000}"/>
    <cellStyle name="Millares 3 2 2 5" xfId="3056" xr:uid="{00000000-0005-0000-0000-0000880A0000}"/>
    <cellStyle name="Millares 3 2 3" xfId="1286" xr:uid="{00000000-0005-0000-0000-0000890A0000}"/>
    <cellStyle name="Millares 3 2 3 2" xfId="1287" xr:uid="{00000000-0005-0000-0000-00008A0A0000}"/>
    <cellStyle name="Millares 3 2 3 2 2" xfId="1288" xr:uid="{00000000-0005-0000-0000-00008B0A0000}"/>
    <cellStyle name="Millares 3 2 3 2 2 2" xfId="3066" xr:uid="{00000000-0005-0000-0000-00008C0A0000}"/>
    <cellStyle name="Millares 3 2 3 2 3" xfId="3065" xr:uid="{00000000-0005-0000-0000-00008D0A0000}"/>
    <cellStyle name="Millares 3 2 3 3" xfId="1289" xr:uid="{00000000-0005-0000-0000-00008E0A0000}"/>
    <cellStyle name="Millares 3 2 3 3 2" xfId="3067" xr:uid="{00000000-0005-0000-0000-00008F0A0000}"/>
    <cellStyle name="Millares 3 2 3 4" xfId="3064" xr:uid="{00000000-0005-0000-0000-0000900A0000}"/>
    <cellStyle name="Millares 3 2 4" xfId="1290" xr:uid="{00000000-0005-0000-0000-0000910A0000}"/>
    <cellStyle name="Millares 3 2 4 2" xfId="1291" xr:uid="{00000000-0005-0000-0000-0000920A0000}"/>
    <cellStyle name="Millares 3 2 4 2 2" xfId="3069" xr:uid="{00000000-0005-0000-0000-0000930A0000}"/>
    <cellStyle name="Millares 3 2 4 3" xfId="3068" xr:uid="{00000000-0005-0000-0000-0000940A0000}"/>
    <cellStyle name="Millares 3 2 5" xfId="1292" xr:uid="{00000000-0005-0000-0000-0000950A0000}"/>
    <cellStyle name="Millares 3 2 5 2" xfId="3070" xr:uid="{00000000-0005-0000-0000-0000960A0000}"/>
    <cellStyle name="Millares 3 2 6" xfId="3055" xr:uid="{00000000-0005-0000-0000-0000970A0000}"/>
    <cellStyle name="Millares 3 3" xfId="1293" xr:uid="{00000000-0005-0000-0000-0000980A0000}"/>
    <cellStyle name="Millares 3 3 2" xfId="1294" xr:uid="{00000000-0005-0000-0000-0000990A0000}"/>
    <cellStyle name="Millares 3 3 2 2" xfId="1295" xr:uid="{00000000-0005-0000-0000-00009A0A0000}"/>
    <cellStyle name="Millares 3 3 2 2 2" xfId="1296" xr:uid="{00000000-0005-0000-0000-00009B0A0000}"/>
    <cellStyle name="Millares 3 3 2 2 2 2" xfId="3074" xr:uid="{00000000-0005-0000-0000-00009C0A0000}"/>
    <cellStyle name="Millares 3 3 2 2 3" xfId="3073" xr:uid="{00000000-0005-0000-0000-00009D0A0000}"/>
    <cellStyle name="Millares 3 3 2 3" xfId="1297" xr:uid="{00000000-0005-0000-0000-00009E0A0000}"/>
    <cellStyle name="Millares 3 3 2 3 2" xfId="3075" xr:uid="{00000000-0005-0000-0000-00009F0A0000}"/>
    <cellStyle name="Millares 3 3 2 4" xfId="3072" xr:uid="{00000000-0005-0000-0000-0000A00A0000}"/>
    <cellStyle name="Millares 3 3 3" xfId="1298" xr:uid="{00000000-0005-0000-0000-0000A10A0000}"/>
    <cellStyle name="Millares 3 3 3 2" xfId="1299" xr:uid="{00000000-0005-0000-0000-0000A20A0000}"/>
    <cellStyle name="Millares 3 3 3 2 2" xfId="3077" xr:uid="{00000000-0005-0000-0000-0000A30A0000}"/>
    <cellStyle name="Millares 3 3 3 3" xfId="3076" xr:uid="{00000000-0005-0000-0000-0000A40A0000}"/>
    <cellStyle name="Millares 3 3 4" xfId="1300" xr:uid="{00000000-0005-0000-0000-0000A50A0000}"/>
    <cellStyle name="Millares 3 3 4 2" xfId="3078" xr:uid="{00000000-0005-0000-0000-0000A60A0000}"/>
    <cellStyle name="Millares 3 3 5" xfId="3071" xr:uid="{00000000-0005-0000-0000-0000A70A0000}"/>
    <cellStyle name="Millares 3 4" xfId="1301" xr:uid="{00000000-0005-0000-0000-0000A80A0000}"/>
    <cellStyle name="Millares 3 4 2" xfId="1302" xr:uid="{00000000-0005-0000-0000-0000A90A0000}"/>
    <cellStyle name="Millares 3 4 2 2" xfId="1303" xr:uid="{00000000-0005-0000-0000-0000AA0A0000}"/>
    <cellStyle name="Millares 3 4 2 2 2" xfId="3081" xr:uid="{00000000-0005-0000-0000-0000AB0A0000}"/>
    <cellStyle name="Millares 3 4 2 3" xfId="3080" xr:uid="{00000000-0005-0000-0000-0000AC0A0000}"/>
    <cellStyle name="Millares 3 4 3" xfId="1304" xr:uid="{00000000-0005-0000-0000-0000AD0A0000}"/>
    <cellStyle name="Millares 3 4 3 2" xfId="3082" xr:uid="{00000000-0005-0000-0000-0000AE0A0000}"/>
    <cellStyle name="Millares 3 4 4" xfId="3079" xr:uid="{00000000-0005-0000-0000-0000AF0A0000}"/>
    <cellStyle name="Millares 3 5" xfId="1305" xr:uid="{00000000-0005-0000-0000-0000B00A0000}"/>
    <cellStyle name="Millares 3 5 2" xfId="1306" xr:uid="{00000000-0005-0000-0000-0000B10A0000}"/>
    <cellStyle name="Millares 3 5 2 2" xfId="3084" xr:uid="{00000000-0005-0000-0000-0000B20A0000}"/>
    <cellStyle name="Millares 3 5 3" xfId="3083" xr:uid="{00000000-0005-0000-0000-0000B30A0000}"/>
    <cellStyle name="Millares 3 6" xfId="1307" xr:uid="{00000000-0005-0000-0000-0000B40A0000}"/>
    <cellStyle name="Millares 3 6 2" xfId="3085" xr:uid="{00000000-0005-0000-0000-0000B50A0000}"/>
    <cellStyle name="Millares 3 7" xfId="3054" xr:uid="{00000000-0005-0000-0000-0000B60A0000}"/>
    <cellStyle name="Neutral 2" xfId="1308" xr:uid="{00000000-0005-0000-0000-0000B70A0000}"/>
    <cellStyle name="Normal" xfId="0" builtinId="0"/>
    <cellStyle name="Normal 10" xfId="1309" xr:uid="{00000000-0005-0000-0000-0000B90A0000}"/>
    <cellStyle name="Normal 11" xfId="1310" xr:uid="{00000000-0005-0000-0000-0000BA0A0000}"/>
    <cellStyle name="Normal 11 2" xfId="1311" xr:uid="{00000000-0005-0000-0000-0000BB0A0000}"/>
    <cellStyle name="Normal 11 2 2" xfId="1312" xr:uid="{00000000-0005-0000-0000-0000BC0A0000}"/>
    <cellStyle name="Normal 11 2 2 2" xfId="1313" xr:uid="{00000000-0005-0000-0000-0000BD0A0000}"/>
    <cellStyle name="Normal 11 2 2 2 2" xfId="1314" xr:uid="{00000000-0005-0000-0000-0000BE0A0000}"/>
    <cellStyle name="Normal 11 2 2 2 2 2" xfId="3090" xr:uid="{00000000-0005-0000-0000-0000BF0A0000}"/>
    <cellStyle name="Normal 11 2 2 2 3" xfId="3089" xr:uid="{00000000-0005-0000-0000-0000C00A0000}"/>
    <cellStyle name="Normal 11 2 2 3" xfId="1315" xr:uid="{00000000-0005-0000-0000-0000C10A0000}"/>
    <cellStyle name="Normal 11 2 2 3 2" xfId="3091" xr:uid="{00000000-0005-0000-0000-0000C20A0000}"/>
    <cellStyle name="Normal 11 2 2 4" xfId="3088" xr:uid="{00000000-0005-0000-0000-0000C30A0000}"/>
    <cellStyle name="Normal 11 2 3" xfId="1316" xr:uid="{00000000-0005-0000-0000-0000C40A0000}"/>
    <cellStyle name="Normal 11 2 3 2" xfId="1317" xr:uid="{00000000-0005-0000-0000-0000C50A0000}"/>
    <cellStyle name="Normal 11 2 3 2 2" xfId="3093" xr:uid="{00000000-0005-0000-0000-0000C60A0000}"/>
    <cellStyle name="Normal 11 2 3 3" xfId="3092" xr:uid="{00000000-0005-0000-0000-0000C70A0000}"/>
    <cellStyle name="Normal 11 2 4" xfId="1318" xr:uid="{00000000-0005-0000-0000-0000C80A0000}"/>
    <cellStyle name="Normal 11 2 4 2" xfId="3094" xr:uid="{00000000-0005-0000-0000-0000C90A0000}"/>
    <cellStyle name="Normal 11 2 5" xfId="3087" xr:uid="{00000000-0005-0000-0000-0000CA0A0000}"/>
    <cellStyle name="Normal 11 3" xfId="1319" xr:uid="{00000000-0005-0000-0000-0000CB0A0000}"/>
    <cellStyle name="Normal 11 3 2" xfId="1320" xr:uid="{00000000-0005-0000-0000-0000CC0A0000}"/>
    <cellStyle name="Normal 11 3 2 2" xfId="1321" xr:uid="{00000000-0005-0000-0000-0000CD0A0000}"/>
    <cellStyle name="Normal 11 3 2 2 2" xfId="3097" xr:uid="{00000000-0005-0000-0000-0000CE0A0000}"/>
    <cellStyle name="Normal 11 3 2 3" xfId="3096" xr:uid="{00000000-0005-0000-0000-0000CF0A0000}"/>
    <cellStyle name="Normal 11 3 3" xfId="1322" xr:uid="{00000000-0005-0000-0000-0000D00A0000}"/>
    <cellStyle name="Normal 11 3 3 2" xfId="3098" xr:uid="{00000000-0005-0000-0000-0000D10A0000}"/>
    <cellStyle name="Normal 11 3 4" xfId="3095" xr:uid="{00000000-0005-0000-0000-0000D20A0000}"/>
    <cellStyle name="Normal 11 4" xfId="1323" xr:uid="{00000000-0005-0000-0000-0000D30A0000}"/>
    <cellStyle name="Normal 11 4 2" xfId="1324" xr:uid="{00000000-0005-0000-0000-0000D40A0000}"/>
    <cellStyle name="Normal 11 4 2 2" xfId="3100" xr:uid="{00000000-0005-0000-0000-0000D50A0000}"/>
    <cellStyle name="Normal 11 4 3" xfId="3099" xr:uid="{00000000-0005-0000-0000-0000D60A0000}"/>
    <cellStyle name="Normal 11 5" xfId="1325" xr:uid="{00000000-0005-0000-0000-0000D70A0000}"/>
    <cellStyle name="Normal 11 5 2" xfId="3101" xr:uid="{00000000-0005-0000-0000-0000D80A0000}"/>
    <cellStyle name="Normal 11 6" xfId="3086" xr:uid="{00000000-0005-0000-0000-0000D90A0000}"/>
    <cellStyle name="Normal 12" xfId="1326" xr:uid="{00000000-0005-0000-0000-0000DA0A0000}"/>
    <cellStyle name="Normal 12 2" xfId="3" xr:uid="{00000000-0005-0000-0000-0000DB0A0000}"/>
    <cellStyle name="Normal 12 2 2" xfId="1327" xr:uid="{00000000-0005-0000-0000-0000DC0A0000}"/>
    <cellStyle name="Normal 12 2 2 2" xfId="1328" xr:uid="{00000000-0005-0000-0000-0000DD0A0000}"/>
    <cellStyle name="Normal 12 2 2 2 2" xfId="3105" xr:uid="{00000000-0005-0000-0000-0000DE0A0000}"/>
    <cellStyle name="Normal 12 2 2 3" xfId="3104" xr:uid="{00000000-0005-0000-0000-0000DF0A0000}"/>
    <cellStyle name="Normal 12 2 3" xfId="1329" xr:uid="{00000000-0005-0000-0000-0000E00A0000}"/>
    <cellStyle name="Normal 12 2 3 2" xfId="3106" xr:uid="{00000000-0005-0000-0000-0000E10A0000}"/>
    <cellStyle name="Normal 12 2 4" xfId="3103" xr:uid="{00000000-0005-0000-0000-0000E20A0000}"/>
    <cellStyle name="Normal 12 3" xfId="1330" xr:uid="{00000000-0005-0000-0000-0000E30A0000}"/>
    <cellStyle name="Normal 12 3 2" xfId="1331" xr:uid="{00000000-0005-0000-0000-0000E40A0000}"/>
    <cellStyle name="Normal 12 3 2 2" xfId="3108" xr:uid="{00000000-0005-0000-0000-0000E50A0000}"/>
    <cellStyle name="Normal 12 3 3" xfId="3107" xr:uid="{00000000-0005-0000-0000-0000E60A0000}"/>
    <cellStyle name="Normal 12 4" xfId="1332" xr:uid="{00000000-0005-0000-0000-0000E70A0000}"/>
    <cellStyle name="Normal 12 4 2" xfId="3109" xr:uid="{00000000-0005-0000-0000-0000E80A0000}"/>
    <cellStyle name="Normal 12 5" xfId="3102" xr:uid="{00000000-0005-0000-0000-0000E90A0000}"/>
    <cellStyle name="Normal 13" xfId="1333" xr:uid="{00000000-0005-0000-0000-0000EA0A0000}"/>
    <cellStyle name="Normal 14" xfId="1334" xr:uid="{00000000-0005-0000-0000-0000EB0A0000}"/>
    <cellStyle name="Normal 14 2" xfId="1335" xr:uid="{00000000-0005-0000-0000-0000EC0A0000}"/>
    <cellStyle name="Normal 14 2 2" xfId="1336" xr:uid="{00000000-0005-0000-0000-0000ED0A0000}"/>
    <cellStyle name="Normal 14 2 2 2" xfId="3112" xr:uid="{00000000-0005-0000-0000-0000EE0A0000}"/>
    <cellStyle name="Normal 14 2 3" xfId="3111" xr:uid="{00000000-0005-0000-0000-0000EF0A0000}"/>
    <cellStyle name="Normal 14 3" xfId="1337" xr:uid="{00000000-0005-0000-0000-0000F00A0000}"/>
    <cellStyle name="Normal 14 3 2" xfId="3113" xr:uid="{00000000-0005-0000-0000-0000F10A0000}"/>
    <cellStyle name="Normal 14 4" xfId="3110" xr:uid="{00000000-0005-0000-0000-0000F20A0000}"/>
    <cellStyle name="Normal 15" xfId="1338" xr:uid="{00000000-0005-0000-0000-0000F30A0000}"/>
    <cellStyle name="Normal 16" xfId="1339" xr:uid="{00000000-0005-0000-0000-0000F40A0000}"/>
    <cellStyle name="Normal 16 2" xfId="1340" xr:uid="{00000000-0005-0000-0000-0000F50A0000}"/>
    <cellStyle name="Normal 16 2 2" xfId="3115" xr:uid="{00000000-0005-0000-0000-0000F60A0000}"/>
    <cellStyle name="Normal 16 3" xfId="3114" xr:uid="{00000000-0005-0000-0000-0000F70A0000}"/>
    <cellStyle name="Normal 17" xfId="1341" xr:uid="{00000000-0005-0000-0000-0000F80A0000}"/>
    <cellStyle name="Normal 18" xfId="1342" xr:uid="{00000000-0005-0000-0000-0000F90A0000}"/>
    <cellStyle name="Normal 18 2" xfId="3116" xr:uid="{00000000-0005-0000-0000-0000FA0A0000}"/>
    <cellStyle name="Normal 19" xfId="1343" xr:uid="{00000000-0005-0000-0000-0000FB0A0000}"/>
    <cellStyle name="Normal 2" xfId="2" xr:uid="{00000000-0005-0000-0000-0000FC0A0000}"/>
    <cellStyle name="Normal 2 2" xfId="1345" xr:uid="{00000000-0005-0000-0000-0000FD0A0000}"/>
    <cellStyle name="Normal 2 3" xfId="1346" xr:uid="{00000000-0005-0000-0000-0000FE0A0000}"/>
    <cellStyle name="Normal 2 3 2" xfId="1347" xr:uid="{00000000-0005-0000-0000-0000FF0A0000}"/>
    <cellStyle name="Normal 2 3 2 2" xfId="1348" xr:uid="{00000000-0005-0000-0000-0000000B0000}"/>
    <cellStyle name="Normal 2 3 2 2 2" xfId="1349" xr:uid="{00000000-0005-0000-0000-0000010B0000}"/>
    <cellStyle name="Normal 2 3 2 2 2 2" xfId="1350" xr:uid="{00000000-0005-0000-0000-0000020B0000}"/>
    <cellStyle name="Normal 2 3 2 2 2 2 2" xfId="1351" xr:uid="{00000000-0005-0000-0000-0000030B0000}"/>
    <cellStyle name="Normal 2 3 2 2 2 2 2 2" xfId="3122" xr:uid="{00000000-0005-0000-0000-0000040B0000}"/>
    <cellStyle name="Normal 2 3 2 2 2 2 3" xfId="3121" xr:uid="{00000000-0005-0000-0000-0000050B0000}"/>
    <cellStyle name="Normal 2 3 2 2 2 3" xfId="1352" xr:uid="{00000000-0005-0000-0000-0000060B0000}"/>
    <cellStyle name="Normal 2 3 2 2 2 3 2" xfId="3123" xr:uid="{00000000-0005-0000-0000-0000070B0000}"/>
    <cellStyle name="Normal 2 3 2 2 2 4" xfId="3120" xr:uid="{00000000-0005-0000-0000-0000080B0000}"/>
    <cellStyle name="Normal 2 3 2 2 3" xfId="1353" xr:uid="{00000000-0005-0000-0000-0000090B0000}"/>
    <cellStyle name="Normal 2 3 2 2 3 2" xfId="1354" xr:uid="{00000000-0005-0000-0000-00000A0B0000}"/>
    <cellStyle name="Normal 2 3 2 2 3 2 2" xfId="3125" xr:uid="{00000000-0005-0000-0000-00000B0B0000}"/>
    <cellStyle name="Normal 2 3 2 2 3 3" xfId="3124" xr:uid="{00000000-0005-0000-0000-00000C0B0000}"/>
    <cellStyle name="Normal 2 3 2 2 4" xfId="1355" xr:uid="{00000000-0005-0000-0000-00000D0B0000}"/>
    <cellStyle name="Normal 2 3 2 2 4 2" xfId="3126" xr:uid="{00000000-0005-0000-0000-00000E0B0000}"/>
    <cellStyle name="Normal 2 3 2 2 5" xfId="3119" xr:uid="{00000000-0005-0000-0000-00000F0B0000}"/>
    <cellStyle name="Normal 2 3 2 3" xfId="1356" xr:uid="{00000000-0005-0000-0000-0000100B0000}"/>
    <cellStyle name="Normal 2 3 2 3 2" xfId="1357" xr:uid="{00000000-0005-0000-0000-0000110B0000}"/>
    <cellStyle name="Normal 2 3 2 3 2 2" xfId="1358" xr:uid="{00000000-0005-0000-0000-0000120B0000}"/>
    <cellStyle name="Normal 2 3 2 3 2 2 2" xfId="3129" xr:uid="{00000000-0005-0000-0000-0000130B0000}"/>
    <cellStyle name="Normal 2 3 2 3 2 3" xfId="3128" xr:uid="{00000000-0005-0000-0000-0000140B0000}"/>
    <cellStyle name="Normal 2 3 2 3 3" xfId="1359" xr:uid="{00000000-0005-0000-0000-0000150B0000}"/>
    <cellStyle name="Normal 2 3 2 3 3 2" xfId="3130" xr:uid="{00000000-0005-0000-0000-0000160B0000}"/>
    <cellStyle name="Normal 2 3 2 3 4" xfId="3127" xr:uid="{00000000-0005-0000-0000-0000170B0000}"/>
    <cellStyle name="Normal 2 3 2 4" xfId="1360" xr:uid="{00000000-0005-0000-0000-0000180B0000}"/>
    <cellStyle name="Normal 2 3 2 4 2" xfId="1361" xr:uid="{00000000-0005-0000-0000-0000190B0000}"/>
    <cellStyle name="Normal 2 3 2 4 2 2" xfId="3132" xr:uid="{00000000-0005-0000-0000-00001A0B0000}"/>
    <cellStyle name="Normal 2 3 2 4 3" xfId="3131" xr:uid="{00000000-0005-0000-0000-00001B0B0000}"/>
    <cellStyle name="Normal 2 3 2 5" xfId="1362" xr:uid="{00000000-0005-0000-0000-00001C0B0000}"/>
    <cellStyle name="Normal 2 3 2 5 2" xfId="3133" xr:uid="{00000000-0005-0000-0000-00001D0B0000}"/>
    <cellStyle name="Normal 2 3 2 6" xfId="3118" xr:uid="{00000000-0005-0000-0000-00001E0B0000}"/>
    <cellStyle name="Normal 2 3 3" xfId="1363" xr:uid="{00000000-0005-0000-0000-00001F0B0000}"/>
    <cellStyle name="Normal 2 3 3 2" xfId="1364" xr:uid="{00000000-0005-0000-0000-0000200B0000}"/>
    <cellStyle name="Normal 2 3 3 2 2" xfId="1365" xr:uid="{00000000-0005-0000-0000-0000210B0000}"/>
    <cellStyle name="Normal 2 3 3 2 2 2" xfId="1366" xr:uid="{00000000-0005-0000-0000-0000220B0000}"/>
    <cellStyle name="Normal 2 3 3 2 2 2 2" xfId="3137" xr:uid="{00000000-0005-0000-0000-0000230B0000}"/>
    <cellStyle name="Normal 2 3 3 2 2 3" xfId="3136" xr:uid="{00000000-0005-0000-0000-0000240B0000}"/>
    <cellStyle name="Normal 2 3 3 2 3" xfId="1367" xr:uid="{00000000-0005-0000-0000-0000250B0000}"/>
    <cellStyle name="Normal 2 3 3 2 3 2" xfId="3138" xr:uid="{00000000-0005-0000-0000-0000260B0000}"/>
    <cellStyle name="Normal 2 3 3 2 4" xfId="3135" xr:uid="{00000000-0005-0000-0000-0000270B0000}"/>
    <cellStyle name="Normal 2 3 3 3" xfId="1368" xr:uid="{00000000-0005-0000-0000-0000280B0000}"/>
    <cellStyle name="Normal 2 3 3 3 2" xfId="1369" xr:uid="{00000000-0005-0000-0000-0000290B0000}"/>
    <cellStyle name="Normal 2 3 3 3 2 2" xfId="3140" xr:uid="{00000000-0005-0000-0000-00002A0B0000}"/>
    <cellStyle name="Normal 2 3 3 3 3" xfId="3139" xr:uid="{00000000-0005-0000-0000-00002B0B0000}"/>
    <cellStyle name="Normal 2 3 3 4" xfId="1370" xr:uid="{00000000-0005-0000-0000-00002C0B0000}"/>
    <cellStyle name="Normal 2 3 3 4 2" xfId="3141" xr:uid="{00000000-0005-0000-0000-00002D0B0000}"/>
    <cellStyle name="Normal 2 3 3 5" xfId="3134" xr:uid="{00000000-0005-0000-0000-00002E0B0000}"/>
    <cellStyle name="Normal 2 3 4" xfId="1371" xr:uid="{00000000-0005-0000-0000-00002F0B0000}"/>
    <cellStyle name="Normal 2 3 4 2" xfId="1372" xr:uid="{00000000-0005-0000-0000-0000300B0000}"/>
    <cellStyle name="Normal 2 3 4 2 2" xfId="1373" xr:uid="{00000000-0005-0000-0000-0000310B0000}"/>
    <cellStyle name="Normal 2 3 4 2 2 2" xfId="3144" xr:uid="{00000000-0005-0000-0000-0000320B0000}"/>
    <cellStyle name="Normal 2 3 4 2 3" xfId="3143" xr:uid="{00000000-0005-0000-0000-0000330B0000}"/>
    <cellStyle name="Normal 2 3 4 3" xfId="1374" xr:uid="{00000000-0005-0000-0000-0000340B0000}"/>
    <cellStyle name="Normal 2 3 4 3 2" xfId="3145" xr:uid="{00000000-0005-0000-0000-0000350B0000}"/>
    <cellStyle name="Normal 2 3 4 4" xfId="3142" xr:uid="{00000000-0005-0000-0000-0000360B0000}"/>
    <cellStyle name="Normal 2 3 5" xfId="1375" xr:uid="{00000000-0005-0000-0000-0000370B0000}"/>
    <cellStyle name="Normal 2 3 5 2" xfId="1376" xr:uid="{00000000-0005-0000-0000-0000380B0000}"/>
    <cellStyle name="Normal 2 3 5 2 2" xfId="3147" xr:uid="{00000000-0005-0000-0000-0000390B0000}"/>
    <cellStyle name="Normal 2 3 5 3" xfId="3146" xr:uid="{00000000-0005-0000-0000-00003A0B0000}"/>
    <cellStyle name="Normal 2 3 6" xfId="1377" xr:uid="{00000000-0005-0000-0000-00003B0B0000}"/>
    <cellStyle name="Normal 2 3 6 2" xfId="3148" xr:uid="{00000000-0005-0000-0000-00003C0B0000}"/>
    <cellStyle name="Normal 2 3 7" xfId="3117" xr:uid="{00000000-0005-0000-0000-00003D0B0000}"/>
    <cellStyle name="Normal 2 4" xfId="1378" xr:uid="{00000000-0005-0000-0000-00003E0B0000}"/>
    <cellStyle name="Normal 2 4 2" xfId="1379" xr:uid="{00000000-0005-0000-0000-00003F0B0000}"/>
    <cellStyle name="Normal 2 4 2 2" xfId="1380" xr:uid="{00000000-0005-0000-0000-0000400B0000}"/>
    <cellStyle name="Normal 2 4 2 2 2" xfId="1381" xr:uid="{00000000-0005-0000-0000-0000410B0000}"/>
    <cellStyle name="Normal 2 4 2 2 2 2" xfId="1382" xr:uid="{00000000-0005-0000-0000-0000420B0000}"/>
    <cellStyle name="Normal 2 4 2 2 2 2 2" xfId="1383" xr:uid="{00000000-0005-0000-0000-0000430B0000}"/>
    <cellStyle name="Normal 2 4 2 2 2 2 2 2" xfId="3154" xr:uid="{00000000-0005-0000-0000-0000440B0000}"/>
    <cellStyle name="Normal 2 4 2 2 2 2 3" xfId="3153" xr:uid="{00000000-0005-0000-0000-0000450B0000}"/>
    <cellStyle name="Normal 2 4 2 2 2 3" xfId="1384" xr:uid="{00000000-0005-0000-0000-0000460B0000}"/>
    <cellStyle name="Normal 2 4 2 2 2 3 2" xfId="3155" xr:uid="{00000000-0005-0000-0000-0000470B0000}"/>
    <cellStyle name="Normal 2 4 2 2 2 4" xfId="3152" xr:uid="{00000000-0005-0000-0000-0000480B0000}"/>
    <cellStyle name="Normal 2 4 2 2 3" xfId="1385" xr:uid="{00000000-0005-0000-0000-0000490B0000}"/>
    <cellStyle name="Normal 2 4 2 2 3 2" xfId="1386" xr:uid="{00000000-0005-0000-0000-00004A0B0000}"/>
    <cellStyle name="Normal 2 4 2 2 3 2 2" xfId="3157" xr:uid="{00000000-0005-0000-0000-00004B0B0000}"/>
    <cellStyle name="Normal 2 4 2 2 3 3" xfId="3156" xr:uid="{00000000-0005-0000-0000-00004C0B0000}"/>
    <cellStyle name="Normal 2 4 2 2 4" xfId="1387" xr:uid="{00000000-0005-0000-0000-00004D0B0000}"/>
    <cellStyle name="Normal 2 4 2 2 4 2" xfId="3158" xr:uid="{00000000-0005-0000-0000-00004E0B0000}"/>
    <cellStyle name="Normal 2 4 2 2 5" xfId="3151" xr:uid="{00000000-0005-0000-0000-00004F0B0000}"/>
    <cellStyle name="Normal 2 4 2 3" xfId="1388" xr:uid="{00000000-0005-0000-0000-0000500B0000}"/>
    <cellStyle name="Normal 2 4 2 3 2" xfId="1389" xr:uid="{00000000-0005-0000-0000-0000510B0000}"/>
    <cellStyle name="Normal 2 4 2 3 2 2" xfId="1390" xr:uid="{00000000-0005-0000-0000-0000520B0000}"/>
    <cellStyle name="Normal 2 4 2 3 2 2 2" xfId="3161" xr:uid="{00000000-0005-0000-0000-0000530B0000}"/>
    <cellStyle name="Normal 2 4 2 3 2 3" xfId="3160" xr:uid="{00000000-0005-0000-0000-0000540B0000}"/>
    <cellStyle name="Normal 2 4 2 3 3" xfId="1391" xr:uid="{00000000-0005-0000-0000-0000550B0000}"/>
    <cellStyle name="Normal 2 4 2 3 3 2" xfId="3162" xr:uid="{00000000-0005-0000-0000-0000560B0000}"/>
    <cellStyle name="Normal 2 4 2 3 4" xfId="3159" xr:uid="{00000000-0005-0000-0000-0000570B0000}"/>
    <cellStyle name="Normal 2 4 2 4" xfId="1392" xr:uid="{00000000-0005-0000-0000-0000580B0000}"/>
    <cellStyle name="Normal 2 4 2 4 2" xfId="1393" xr:uid="{00000000-0005-0000-0000-0000590B0000}"/>
    <cellStyle name="Normal 2 4 2 4 2 2" xfId="3164" xr:uid="{00000000-0005-0000-0000-00005A0B0000}"/>
    <cellStyle name="Normal 2 4 2 4 3" xfId="3163" xr:uid="{00000000-0005-0000-0000-00005B0B0000}"/>
    <cellStyle name="Normal 2 4 2 5" xfId="1394" xr:uid="{00000000-0005-0000-0000-00005C0B0000}"/>
    <cellStyle name="Normal 2 4 2 5 2" xfId="3165" xr:uid="{00000000-0005-0000-0000-00005D0B0000}"/>
    <cellStyle name="Normal 2 4 2 6" xfId="3150" xr:uid="{00000000-0005-0000-0000-00005E0B0000}"/>
    <cellStyle name="Normal 2 4 3" xfId="1395" xr:uid="{00000000-0005-0000-0000-00005F0B0000}"/>
    <cellStyle name="Normal 2 4 3 2" xfId="1396" xr:uid="{00000000-0005-0000-0000-0000600B0000}"/>
    <cellStyle name="Normal 2 4 3 2 2" xfId="1397" xr:uid="{00000000-0005-0000-0000-0000610B0000}"/>
    <cellStyle name="Normal 2 4 3 2 2 2" xfId="1398" xr:uid="{00000000-0005-0000-0000-0000620B0000}"/>
    <cellStyle name="Normal 2 4 3 2 2 2 2" xfId="3169" xr:uid="{00000000-0005-0000-0000-0000630B0000}"/>
    <cellStyle name="Normal 2 4 3 2 2 3" xfId="3168" xr:uid="{00000000-0005-0000-0000-0000640B0000}"/>
    <cellStyle name="Normal 2 4 3 2 3" xfId="1399" xr:uid="{00000000-0005-0000-0000-0000650B0000}"/>
    <cellStyle name="Normal 2 4 3 2 3 2" xfId="3170" xr:uid="{00000000-0005-0000-0000-0000660B0000}"/>
    <cellStyle name="Normal 2 4 3 2 4" xfId="3167" xr:uid="{00000000-0005-0000-0000-0000670B0000}"/>
    <cellStyle name="Normal 2 4 3 3" xfId="1400" xr:uid="{00000000-0005-0000-0000-0000680B0000}"/>
    <cellStyle name="Normal 2 4 3 3 2" xfId="1401" xr:uid="{00000000-0005-0000-0000-0000690B0000}"/>
    <cellStyle name="Normal 2 4 3 3 2 2" xfId="3172" xr:uid="{00000000-0005-0000-0000-00006A0B0000}"/>
    <cellStyle name="Normal 2 4 3 3 3" xfId="3171" xr:uid="{00000000-0005-0000-0000-00006B0B0000}"/>
    <cellStyle name="Normal 2 4 3 4" xfId="1402" xr:uid="{00000000-0005-0000-0000-00006C0B0000}"/>
    <cellStyle name="Normal 2 4 3 4 2" xfId="3173" xr:uid="{00000000-0005-0000-0000-00006D0B0000}"/>
    <cellStyle name="Normal 2 4 3 5" xfId="3166" xr:uid="{00000000-0005-0000-0000-00006E0B0000}"/>
    <cellStyle name="Normal 2 4 4" xfId="1403" xr:uid="{00000000-0005-0000-0000-00006F0B0000}"/>
    <cellStyle name="Normal 2 4 4 2" xfId="1404" xr:uid="{00000000-0005-0000-0000-0000700B0000}"/>
    <cellStyle name="Normal 2 4 4 2 2" xfId="1405" xr:uid="{00000000-0005-0000-0000-0000710B0000}"/>
    <cellStyle name="Normal 2 4 4 2 2 2" xfId="3176" xr:uid="{00000000-0005-0000-0000-0000720B0000}"/>
    <cellStyle name="Normal 2 4 4 2 3" xfId="3175" xr:uid="{00000000-0005-0000-0000-0000730B0000}"/>
    <cellStyle name="Normal 2 4 4 3" xfId="1406" xr:uid="{00000000-0005-0000-0000-0000740B0000}"/>
    <cellStyle name="Normal 2 4 4 3 2" xfId="3177" xr:uid="{00000000-0005-0000-0000-0000750B0000}"/>
    <cellStyle name="Normal 2 4 4 4" xfId="3174" xr:uid="{00000000-0005-0000-0000-0000760B0000}"/>
    <cellStyle name="Normal 2 4 5" xfId="1407" xr:uid="{00000000-0005-0000-0000-0000770B0000}"/>
    <cellStyle name="Normal 2 4 5 2" xfId="1408" xr:uid="{00000000-0005-0000-0000-0000780B0000}"/>
    <cellStyle name="Normal 2 4 5 2 2" xfId="3179" xr:uid="{00000000-0005-0000-0000-0000790B0000}"/>
    <cellStyle name="Normal 2 4 5 3" xfId="3178" xr:uid="{00000000-0005-0000-0000-00007A0B0000}"/>
    <cellStyle name="Normal 2 4 6" xfId="1409" xr:uid="{00000000-0005-0000-0000-00007B0B0000}"/>
    <cellStyle name="Normal 2 4 6 2" xfId="3180" xr:uid="{00000000-0005-0000-0000-00007C0B0000}"/>
    <cellStyle name="Normal 2 4 7" xfId="3149" xr:uid="{00000000-0005-0000-0000-00007D0B0000}"/>
    <cellStyle name="Normal 2 5" xfId="1410" xr:uid="{00000000-0005-0000-0000-00007E0B0000}"/>
    <cellStyle name="Normal 2 5 2" xfId="1411" xr:uid="{00000000-0005-0000-0000-00007F0B0000}"/>
    <cellStyle name="Normal 2 5 2 2" xfId="1412" xr:uid="{00000000-0005-0000-0000-0000800B0000}"/>
    <cellStyle name="Normal 2 5 2 2 2" xfId="1413" xr:uid="{00000000-0005-0000-0000-0000810B0000}"/>
    <cellStyle name="Normal 2 5 2 2 2 2" xfId="1414" xr:uid="{00000000-0005-0000-0000-0000820B0000}"/>
    <cellStyle name="Normal 2 5 2 2 2 2 2" xfId="1415" xr:uid="{00000000-0005-0000-0000-0000830B0000}"/>
    <cellStyle name="Normal 2 5 2 2 2 2 2 2" xfId="3186" xr:uid="{00000000-0005-0000-0000-0000840B0000}"/>
    <cellStyle name="Normal 2 5 2 2 2 2 3" xfId="3185" xr:uid="{00000000-0005-0000-0000-0000850B0000}"/>
    <cellStyle name="Normal 2 5 2 2 2 3" xfId="1416" xr:uid="{00000000-0005-0000-0000-0000860B0000}"/>
    <cellStyle name="Normal 2 5 2 2 2 3 2" xfId="3187" xr:uid="{00000000-0005-0000-0000-0000870B0000}"/>
    <cellStyle name="Normal 2 5 2 2 2 4" xfId="3184" xr:uid="{00000000-0005-0000-0000-0000880B0000}"/>
    <cellStyle name="Normal 2 5 2 2 3" xfId="1417" xr:uid="{00000000-0005-0000-0000-0000890B0000}"/>
    <cellStyle name="Normal 2 5 2 2 3 2" xfId="1418" xr:uid="{00000000-0005-0000-0000-00008A0B0000}"/>
    <cellStyle name="Normal 2 5 2 2 3 2 2" xfId="3189" xr:uid="{00000000-0005-0000-0000-00008B0B0000}"/>
    <cellStyle name="Normal 2 5 2 2 3 3" xfId="3188" xr:uid="{00000000-0005-0000-0000-00008C0B0000}"/>
    <cellStyle name="Normal 2 5 2 2 4" xfId="1419" xr:uid="{00000000-0005-0000-0000-00008D0B0000}"/>
    <cellStyle name="Normal 2 5 2 2 4 2" xfId="3190" xr:uid="{00000000-0005-0000-0000-00008E0B0000}"/>
    <cellStyle name="Normal 2 5 2 2 5" xfId="3183" xr:uid="{00000000-0005-0000-0000-00008F0B0000}"/>
    <cellStyle name="Normal 2 5 2 3" xfId="1420" xr:uid="{00000000-0005-0000-0000-0000900B0000}"/>
    <cellStyle name="Normal 2 5 2 3 2" xfId="1421" xr:uid="{00000000-0005-0000-0000-0000910B0000}"/>
    <cellStyle name="Normal 2 5 2 3 2 2" xfId="1422" xr:uid="{00000000-0005-0000-0000-0000920B0000}"/>
    <cellStyle name="Normal 2 5 2 3 2 2 2" xfId="3193" xr:uid="{00000000-0005-0000-0000-0000930B0000}"/>
    <cellStyle name="Normal 2 5 2 3 2 3" xfId="3192" xr:uid="{00000000-0005-0000-0000-0000940B0000}"/>
    <cellStyle name="Normal 2 5 2 3 3" xfId="1423" xr:uid="{00000000-0005-0000-0000-0000950B0000}"/>
    <cellStyle name="Normal 2 5 2 3 3 2" xfId="3194" xr:uid="{00000000-0005-0000-0000-0000960B0000}"/>
    <cellStyle name="Normal 2 5 2 3 4" xfId="3191" xr:uid="{00000000-0005-0000-0000-0000970B0000}"/>
    <cellStyle name="Normal 2 5 2 4" xfId="1424" xr:uid="{00000000-0005-0000-0000-0000980B0000}"/>
    <cellStyle name="Normal 2 5 2 4 2" xfId="1425" xr:uid="{00000000-0005-0000-0000-0000990B0000}"/>
    <cellStyle name="Normal 2 5 2 4 2 2" xfId="3196" xr:uid="{00000000-0005-0000-0000-00009A0B0000}"/>
    <cellStyle name="Normal 2 5 2 4 3" xfId="3195" xr:uid="{00000000-0005-0000-0000-00009B0B0000}"/>
    <cellStyle name="Normal 2 5 2 5" xfId="1426" xr:uid="{00000000-0005-0000-0000-00009C0B0000}"/>
    <cellStyle name="Normal 2 5 2 5 2" xfId="3197" xr:uid="{00000000-0005-0000-0000-00009D0B0000}"/>
    <cellStyle name="Normal 2 5 2 6" xfId="3182" xr:uid="{00000000-0005-0000-0000-00009E0B0000}"/>
    <cellStyle name="Normal 2 5 3" xfId="1427" xr:uid="{00000000-0005-0000-0000-00009F0B0000}"/>
    <cellStyle name="Normal 2 5 3 2" xfId="1428" xr:uid="{00000000-0005-0000-0000-0000A00B0000}"/>
    <cellStyle name="Normal 2 5 3 2 2" xfId="1429" xr:uid="{00000000-0005-0000-0000-0000A10B0000}"/>
    <cellStyle name="Normal 2 5 3 2 2 2" xfId="1430" xr:uid="{00000000-0005-0000-0000-0000A20B0000}"/>
    <cellStyle name="Normal 2 5 3 2 2 2 2" xfId="3201" xr:uid="{00000000-0005-0000-0000-0000A30B0000}"/>
    <cellStyle name="Normal 2 5 3 2 2 3" xfId="3200" xr:uid="{00000000-0005-0000-0000-0000A40B0000}"/>
    <cellStyle name="Normal 2 5 3 2 3" xfId="1431" xr:uid="{00000000-0005-0000-0000-0000A50B0000}"/>
    <cellStyle name="Normal 2 5 3 2 3 2" xfId="3202" xr:uid="{00000000-0005-0000-0000-0000A60B0000}"/>
    <cellStyle name="Normal 2 5 3 2 4" xfId="3199" xr:uid="{00000000-0005-0000-0000-0000A70B0000}"/>
    <cellStyle name="Normal 2 5 3 3" xfId="1432" xr:uid="{00000000-0005-0000-0000-0000A80B0000}"/>
    <cellStyle name="Normal 2 5 3 3 2" xfId="1433" xr:uid="{00000000-0005-0000-0000-0000A90B0000}"/>
    <cellStyle name="Normal 2 5 3 3 2 2" xfId="3204" xr:uid="{00000000-0005-0000-0000-0000AA0B0000}"/>
    <cellStyle name="Normal 2 5 3 3 3" xfId="3203" xr:uid="{00000000-0005-0000-0000-0000AB0B0000}"/>
    <cellStyle name="Normal 2 5 3 4" xfId="1434" xr:uid="{00000000-0005-0000-0000-0000AC0B0000}"/>
    <cellStyle name="Normal 2 5 3 4 2" xfId="3205" xr:uid="{00000000-0005-0000-0000-0000AD0B0000}"/>
    <cellStyle name="Normal 2 5 3 5" xfId="3198" xr:uid="{00000000-0005-0000-0000-0000AE0B0000}"/>
    <cellStyle name="Normal 2 5 4" xfId="1435" xr:uid="{00000000-0005-0000-0000-0000AF0B0000}"/>
    <cellStyle name="Normal 2 5 4 2" xfId="1436" xr:uid="{00000000-0005-0000-0000-0000B00B0000}"/>
    <cellStyle name="Normal 2 5 4 2 2" xfId="1437" xr:uid="{00000000-0005-0000-0000-0000B10B0000}"/>
    <cellStyle name="Normal 2 5 4 2 2 2" xfId="3208" xr:uid="{00000000-0005-0000-0000-0000B20B0000}"/>
    <cellStyle name="Normal 2 5 4 2 3" xfId="3207" xr:uid="{00000000-0005-0000-0000-0000B30B0000}"/>
    <cellStyle name="Normal 2 5 4 3" xfId="1438" xr:uid="{00000000-0005-0000-0000-0000B40B0000}"/>
    <cellStyle name="Normal 2 5 4 3 2" xfId="3209" xr:uid="{00000000-0005-0000-0000-0000B50B0000}"/>
    <cellStyle name="Normal 2 5 4 4" xfId="3206" xr:uid="{00000000-0005-0000-0000-0000B60B0000}"/>
    <cellStyle name="Normal 2 5 5" xfId="1439" xr:uid="{00000000-0005-0000-0000-0000B70B0000}"/>
    <cellStyle name="Normal 2 5 5 2" xfId="1440" xr:uid="{00000000-0005-0000-0000-0000B80B0000}"/>
    <cellStyle name="Normal 2 5 5 2 2" xfId="3211" xr:uid="{00000000-0005-0000-0000-0000B90B0000}"/>
    <cellStyle name="Normal 2 5 5 3" xfId="3210" xr:uid="{00000000-0005-0000-0000-0000BA0B0000}"/>
    <cellStyle name="Normal 2 5 6" xfId="1441" xr:uid="{00000000-0005-0000-0000-0000BB0B0000}"/>
    <cellStyle name="Normal 2 5 6 2" xfId="3212" xr:uid="{00000000-0005-0000-0000-0000BC0B0000}"/>
    <cellStyle name="Normal 2 5 7" xfId="3181" xr:uid="{00000000-0005-0000-0000-0000BD0B0000}"/>
    <cellStyle name="Normal 2 6" xfId="1442" xr:uid="{00000000-0005-0000-0000-0000BE0B0000}"/>
    <cellStyle name="Normal 2 6 2" xfId="3213" xr:uid="{00000000-0005-0000-0000-0000BF0B0000}"/>
    <cellStyle name="Normal 2 7" xfId="1344" xr:uid="{00000000-0005-0000-0000-0000C00B0000}"/>
    <cellStyle name="Normal 20" xfId="1443" xr:uid="{00000000-0005-0000-0000-0000C10B0000}"/>
    <cellStyle name="Normal 20 2" xfId="3214" xr:uid="{00000000-0005-0000-0000-0000C20B0000}"/>
    <cellStyle name="Normal 21" xfId="1736" xr:uid="{00000000-0005-0000-0000-0000C30B0000}"/>
    <cellStyle name="Normal 21 2" xfId="3496" xr:uid="{00000000-0005-0000-0000-0000C40B0000}"/>
    <cellStyle name="Normal 22" xfId="1737" xr:uid="{00000000-0005-0000-0000-0000C50B0000}"/>
    <cellStyle name="Normal 22 2" xfId="3497" xr:uid="{00000000-0005-0000-0000-0000C60B0000}"/>
    <cellStyle name="Normal 23" xfId="1740" xr:uid="{00000000-0005-0000-0000-0000C70B0000}"/>
    <cellStyle name="Normal 23 2" xfId="3500" xr:uid="{00000000-0005-0000-0000-0000C80B0000}"/>
    <cellStyle name="Normal 24" xfId="1754" xr:uid="{00000000-0005-0000-0000-0000C90B0000}"/>
    <cellStyle name="Normal 24 2" xfId="3514" xr:uid="{00000000-0005-0000-0000-0000CA0B0000}"/>
    <cellStyle name="Normal 25" xfId="1768" xr:uid="{00000000-0005-0000-0000-0000CB0B0000}"/>
    <cellStyle name="Normal 25 2" xfId="3528" xr:uid="{00000000-0005-0000-0000-0000CC0B0000}"/>
    <cellStyle name="Normal 26" xfId="1794" xr:uid="{00000000-0005-0000-0000-0000CD0B0000}"/>
    <cellStyle name="Normal 26 2" xfId="3554" xr:uid="{00000000-0005-0000-0000-0000CE0B0000}"/>
    <cellStyle name="Normal 27" xfId="1796" xr:uid="{00000000-0005-0000-0000-0000CF0B0000}"/>
    <cellStyle name="Normal 27 2" xfId="3556" xr:uid="{00000000-0005-0000-0000-0000D00B0000}"/>
    <cellStyle name="Normal 3" xfId="1444" xr:uid="{00000000-0005-0000-0000-0000D10B0000}"/>
    <cellStyle name="Normal 3 2" xfId="1445" xr:uid="{00000000-0005-0000-0000-0000D20B0000}"/>
    <cellStyle name="Normal 3 3" xfId="1446" xr:uid="{00000000-0005-0000-0000-0000D30B0000}"/>
    <cellStyle name="Normal 3 3 2" xfId="1447" xr:uid="{00000000-0005-0000-0000-0000D40B0000}"/>
    <cellStyle name="Normal 3 3 2 2" xfId="1448" xr:uid="{00000000-0005-0000-0000-0000D50B0000}"/>
    <cellStyle name="Normal 3 3 2 2 2" xfId="1449" xr:uid="{00000000-0005-0000-0000-0000D60B0000}"/>
    <cellStyle name="Normal 3 3 2 2 2 2" xfId="1450" xr:uid="{00000000-0005-0000-0000-0000D70B0000}"/>
    <cellStyle name="Normal 3 3 2 2 2 2 2" xfId="1451" xr:uid="{00000000-0005-0000-0000-0000D80B0000}"/>
    <cellStyle name="Normal 3 3 2 2 2 2 2 2" xfId="3220" xr:uid="{00000000-0005-0000-0000-0000D90B0000}"/>
    <cellStyle name="Normal 3 3 2 2 2 2 3" xfId="3219" xr:uid="{00000000-0005-0000-0000-0000DA0B0000}"/>
    <cellStyle name="Normal 3 3 2 2 2 3" xfId="1452" xr:uid="{00000000-0005-0000-0000-0000DB0B0000}"/>
    <cellStyle name="Normal 3 3 2 2 2 3 2" xfId="3221" xr:uid="{00000000-0005-0000-0000-0000DC0B0000}"/>
    <cellStyle name="Normal 3 3 2 2 2 4" xfId="3218" xr:uid="{00000000-0005-0000-0000-0000DD0B0000}"/>
    <cellStyle name="Normal 3 3 2 2 3" xfId="1453" xr:uid="{00000000-0005-0000-0000-0000DE0B0000}"/>
    <cellStyle name="Normal 3 3 2 2 3 2" xfId="1454" xr:uid="{00000000-0005-0000-0000-0000DF0B0000}"/>
    <cellStyle name="Normal 3 3 2 2 3 2 2" xfId="3223" xr:uid="{00000000-0005-0000-0000-0000E00B0000}"/>
    <cellStyle name="Normal 3 3 2 2 3 3" xfId="3222" xr:uid="{00000000-0005-0000-0000-0000E10B0000}"/>
    <cellStyle name="Normal 3 3 2 2 4" xfId="1455" xr:uid="{00000000-0005-0000-0000-0000E20B0000}"/>
    <cellStyle name="Normal 3 3 2 2 4 2" xfId="3224" xr:uid="{00000000-0005-0000-0000-0000E30B0000}"/>
    <cellStyle name="Normal 3 3 2 2 5" xfId="3217" xr:uid="{00000000-0005-0000-0000-0000E40B0000}"/>
    <cellStyle name="Normal 3 3 2 3" xfId="1456" xr:uid="{00000000-0005-0000-0000-0000E50B0000}"/>
    <cellStyle name="Normal 3 3 2 3 2" xfId="1457" xr:uid="{00000000-0005-0000-0000-0000E60B0000}"/>
    <cellStyle name="Normal 3 3 2 3 2 2" xfId="1458" xr:uid="{00000000-0005-0000-0000-0000E70B0000}"/>
    <cellStyle name="Normal 3 3 2 3 2 2 2" xfId="3227" xr:uid="{00000000-0005-0000-0000-0000E80B0000}"/>
    <cellStyle name="Normal 3 3 2 3 2 3" xfId="3226" xr:uid="{00000000-0005-0000-0000-0000E90B0000}"/>
    <cellStyle name="Normal 3 3 2 3 3" xfId="1459" xr:uid="{00000000-0005-0000-0000-0000EA0B0000}"/>
    <cellStyle name="Normal 3 3 2 3 3 2" xfId="3228" xr:uid="{00000000-0005-0000-0000-0000EB0B0000}"/>
    <cellStyle name="Normal 3 3 2 3 4" xfId="3225" xr:uid="{00000000-0005-0000-0000-0000EC0B0000}"/>
    <cellStyle name="Normal 3 3 2 4" xfId="1460" xr:uid="{00000000-0005-0000-0000-0000ED0B0000}"/>
    <cellStyle name="Normal 3 3 2 4 2" xfId="1461" xr:uid="{00000000-0005-0000-0000-0000EE0B0000}"/>
    <cellStyle name="Normal 3 3 2 4 2 2" xfId="3230" xr:uid="{00000000-0005-0000-0000-0000EF0B0000}"/>
    <cellStyle name="Normal 3 3 2 4 3" xfId="3229" xr:uid="{00000000-0005-0000-0000-0000F00B0000}"/>
    <cellStyle name="Normal 3 3 2 5" xfId="1462" xr:uid="{00000000-0005-0000-0000-0000F10B0000}"/>
    <cellStyle name="Normal 3 3 2 5 2" xfId="3231" xr:uid="{00000000-0005-0000-0000-0000F20B0000}"/>
    <cellStyle name="Normal 3 3 2 6" xfId="3216" xr:uid="{00000000-0005-0000-0000-0000F30B0000}"/>
    <cellStyle name="Normal 3 3 3" xfId="1463" xr:uid="{00000000-0005-0000-0000-0000F40B0000}"/>
    <cellStyle name="Normal 3 3 3 2" xfId="1464" xr:uid="{00000000-0005-0000-0000-0000F50B0000}"/>
    <cellStyle name="Normal 3 3 3 2 2" xfId="1465" xr:uid="{00000000-0005-0000-0000-0000F60B0000}"/>
    <cellStyle name="Normal 3 3 3 2 2 2" xfId="1466" xr:uid="{00000000-0005-0000-0000-0000F70B0000}"/>
    <cellStyle name="Normal 3 3 3 2 2 2 2" xfId="3235" xr:uid="{00000000-0005-0000-0000-0000F80B0000}"/>
    <cellStyle name="Normal 3 3 3 2 2 3" xfId="3234" xr:uid="{00000000-0005-0000-0000-0000F90B0000}"/>
    <cellStyle name="Normal 3 3 3 2 3" xfId="1467" xr:uid="{00000000-0005-0000-0000-0000FA0B0000}"/>
    <cellStyle name="Normal 3 3 3 2 3 2" xfId="3236" xr:uid="{00000000-0005-0000-0000-0000FB0B0000}"/>
    <cellStyle name="Normal 3 3 3 2 4" xfId="3233" xr:uid="{00000000-0005-0000-0000-0000FC0B0000}"/>
    <cellStyle name="Normal 3 3 3 3" xfId="1468" xr:uid="{00000000-0005-0000-0000-0000FD0B0000}"/>
    <cellStyle name="Normal 3 3 3 3 2" xfId="1469" xr:uid="{00000000-0005-0000-0000-0000FE0B0000}"/>
    <cellStyle name="Normal 3 3 3 3 2 2" xfId="3238" xr:uid="{00000000-0005-0000-0000-0000FF0B0000}"/>
    <cellStyle name="Normal 3 3 3 3 3" xfId="3237" xr:uid="{00000000-0005-0000-0000-0000000C0000}"/>
    <cellStyle name="Normal 3 3 3 4" xfId="1470" xr:uid="{00000000-0005-0000-0000-0000010C0000}"/>
    <cellStyle name="Normal 3 3 3 4 2" xfId="3239" xr:uid="{00000000-0005-0000-0000-0000020C0000}"/>
    <cellStyle name="Normal 3 3 3 5" xfId="3232" xr:uid="{00000000-0005-0000-0000-0000030C0000}"/>
    <cellStyle name="Normal 3 3 4" xfId="1471" xr:uid="{00000000-0005-0000-0000-0000040C0000}"/>
    <cellStyle name="Normal 3 3 4 2" xfId="1472" xr:uid="{00000000-0005-0000-0000-0000050C0000}"/>
    <cellStyle name="Normal 3 3 4 2 2" xfId="1473" xr:uid="{00000000-0005-0000-0000-0000060C0000}"/>
    <cellStyle name="Normal 3 3 4 2 2 2" xfId="3242" xr:uid="{00000000-0005-0000-0000-0000070C0000}"/>
    <cellStyle name="Normal 3 3 4 2 3" xfId="3241" xr:uid="{00000000-0005-0000-0000-0000080C0000}"/>
    <cellStyle name="Normal 3 3 4 3" xfId="1474" xr:uid="{00000000-0005-0000-0000-0000090C0000}"/>
    <cellStyle name="Normal 3 3 4 3 2" xfId="3243" xr:uid="{00000000-0005-0000-0000-00000A0C0000}"/>
    <cellStyle name="Normal 3 3 4 4" xfId="3240" xr:uid="{00000000-0005-0000-0000-00000B0C0000}"/>
    <cellStyle name="Normal 3 3 5" xfId="1475" xr:uid="{00000000-0005-0000-0000-00000C0C0000}"/>
    <cellStyle name="Normal 3 3 5 2" xfId="1476" xr:uid="{00000000-0005-0000-0000-00000D0C0000}"/>
    <cellStyle name="Normal 3 3 5 2 2" xfId="3245" xr:uid="{00000000-0005-0000-0000-00000E0C0000}"/>
    <cellStyle name="Normal 3 3 5 3" xfId="3244" xr:uid="{00000000-0005-0000-0000-00000F0C0000}"/>
    <cellStyle name="Normal 3 3 6" xfId="1477" xr:uid="{00000000-0005-0000-0000-0000100C0000}"/>
    <cellStyle name="Normal 3 3 6 2" xfId="3246" xr:uid="{00000000-0005-0000-0000-0000110C0000}"/>
    <cellStyle name="Normal 3 3 7" xfId="3215" xr:uid="{00000000-0005-0000-0000-0000120C0000}"/>
    <cellStyle name="Normal 3 4" xfId="3570" xr:uid="{B64025F0-F417-48ED-8551-FAC323C47169}"/>
    <cellStyle name="Normal 3 5" xfId="1710" xr:uid="{00000000-0005-0000-0000-0000130C0000}"/>
    <cellStyle name="Normal 4" xfId="1478" xr:uid="{00000000-0005-0000-0000-0000140C0000}"/>
    <cellStyle name="Normal 5" xfId="1479" xr:uid="{00000000-0005-0000-0000-0000150C0000}"/>
    <cellStyle name="Normal 6" xfId="1480" xr:uid="{00000000-0005-0000-0000-0000160C0000}"/>
    <cellStyle name="Normal 6 2" xfId="1481" xr:uid="{00000000-0005-0000-0000-0000170C0000}"/>
    <cellStyle name="Normal 7" xfId="1482" xr:uid="{00000000-0005-0000-0000-0000180C0000}"/>
    <cellStyle name="Normal 7 2" xfId="1483" xr:uid="{00000000-0005-0000-0000-0000190C0000}"/>
    <cellStyle name="Normal 8" xfId="1484" xr:uid="{00000000-0005-0000-0000-00001A0C0000}"/>
    <cellStyle name="Normal 8 2" xfId="1485" xr:uid="{00000000-0005-0000-0000-00001B0C0000}"/>
    <cellStyle name="Normal 8 2 2" xfId="1486" xr:uid="{00000000-0005-0000-0000-00001C0C0000}"/>
    <cellStyle name="Normal 8 2 2 2" xfId="1487" xr:uid="{00000000-0005-0000-0000-00001D0C0000}"/>
    <cellStyle name="Normal 8 2 2 2 2" xfId="1488" xr:uid="{00000000-0005-0000-0000-00001E0C0000}"/>
    <cellStyle name="Normal 8 2 2 2 2 2" xfId="1489" xr:uid="{00000000-0005-0000-0000-00001F0C0000}"/>
    <cellStyle name="Normal 8 2 2 2 2 2 2" xfId="3252" xr:uid="{00000000-0005-0000-0000-0000200C0000}"/>
    <cellStyle name="Normal 8 2 2 2 2 3" xfId="3251" xr:uid="{00000000-0005-0000-0000-0000210C0000}"/>
    <cellStyle name="Normal 8 2 2 2 3" xfId="1490" xr:uid="{00000000-0005-0000-0000-0000220C0000}"/>
    <cellStyle name="Normal 8 2 2 2 3 2" xfId="3253" xr:uid="{00000000-0005-0000-0000-0000230C0000}"/>
    <cellStyle name="Normal 8 2 2 2 4" xfId="3250" xr:uid="{00000000-0005-0000-0000-0000240C0000}"/>
    <cellStyle name="Normal 8 2 2 3" xfId="1491" xr:uid="{00000000-0005-0000-0000-0000250C0000}"/>
    <cellStyle name="Normal 8 2 2 3 2" xfId="1492" xr:uid="{00000000-0005-0000-0000-0000260C0000}"/>
    <cellStyle name="Normal 8 2 2 3 2 2" xfId="3255" xr:uid="{00000000-0005-0000-0000-0000270C0000}"/>
    <cellStyle name="Normal 8 2 2 3 3" xfId="3254" xr:uid="{00000000-0005-0000-0000-0000280C0000}"/>
    <cellStyle name="Normal 8 2 2 4" xfId="1493" xr:uid="{00000000-0005-0000-0000-0000290C0000}"/>
    <cellStyle name="Normal 8 2 2 4 2" xfId="3256" xr:uid="{00000000-0005-0000-0000-00002A0C0000}"/>
    <cellStyle name="Normal 8 2 2 5" xfId="3249" xr:uid="{00000000-0005-0000-0000-00002B0C0000}"/>
    <cellStyle name="Normal 8 2 3" xfId="1494" xr:uid="{00000000-0005-0000-0000-00002C0C0000}"/>
    <cellStyle name="Normal 8 2 3 2" xfId="1495" xr:uid="{00000000-0005-0000-0000-00002D0C0000}"/>
    <cellStyle name="Normal 8 2 3 2 2" xfId="1496" xr:uid="{00000000-0005-0000-0000-00002E0C0000}"/>
    <cellStyle name="Normal 8 2 3 2 2 2" xfId="3259" xr:uid="{00000000-0005-0000-0000-00002F0C0000}"/>
    <cellStyle name="Normal 8 2 3 2 3" xfId="3258" xr:uid="{00000000-0005-0000-0000-0000300C0000}"/>
    <cellStyle name="Normal 8 2 3 3" xfId="1497" xr:uid="{00000000-0005-0000-0000-0000310C0000}"/>
    <cellStyle name="Normal 8 2 3 3 2" xfId="3260" xr:uid="{00000000-0005-0000-0000-0000320C0000}"/>
    <cellStyle name="Normal 8 2 3 4" xfId="3257" xr:uid="{00000000-0005-0000-0000-0000330C0000}"/>
    <cellStyle name="Normal 8 2 4" xfId="1498" xr:uid="{00000000-0005-0000-0000-0000340C0000}"/>
    <cellStyle name="Normal 8 2 4 2" xfId="1499" xr:uid="{00000000-0005-0000-0000-0000350C0000}"/>
    <cellStyle name="Normal 8 2 4 2 2" xfId="3262" xr:uid="{00000000-0005-0000-0000-0000360C0000}"/>
    <cellStyle name="Normal 8 2 4 3" xfId="3261" xr:uid="{00000000-0005-0000-0000-0000370C0000}"/>
    <cellStyle name="Normal 8 2 5" xfId="1500" xr:uid="{00000000-0005-0000-0000-0000380C0000}"/>
    <cellStyle name="Normal 8 2 5 2" xfId="3263" xr:uid="{00000000-0005-0000-0000-0000390C0000}"/>
    <cellStyle name="Normal 8 2 6" xfId="3248" xr:uid="{00000000-0005-0000-0000-00003A0C0000}"/>
    <cellStyle name="Normal 8 3" xfId="1501" xr:uid="{00000000-0005-0000-0000-00003B0C0000}"/>
    <cellStyle name="Normal 8 3 2" xfId="1502" xr:uid="{00000000-0005-0000-0000-00003C0C0000}"/>
    <cellStyle name="Normal 8 3 2 2" xfId="1503" xr:uid="{00000000-0005-0000-0000-00003D0C0000}"/>
    <cellStyle name="Normal 8 3 2 2 2" xfId="1504" xr:uid="{00000000-0005-0000-0000-00003E0C0000}"/>
    <cellStyle name="Normal 8 3 2 2 2 2" xfId="3267" xr:uid="{00000000-0005-0000-0000-00003F0C0000}"/>
    <cellStyle name="Normal 8 3 2 2 3" xfId="3266" xr:uid="{00000000-0005-0000-0000-0000400C0000}"/>
    <cellStyle name="Normal 8 3 2 3" xfId="1505" xr:uid="{00000000-0005-0000-0000-0000410C0000}"/>
    <cellStyle name="Normal 8 3 2 3 2" xfId="3268" xr:uid="{00000000-0005-0000-0000-0000420C0000}"/>
    <cellStyle name="Normal 8 3 2 4" xfId="3265" xr:uid="{00000000-0005-0000-0000-0000430C0000}"/>
    <cellStyle name="Normal 8 3 3" xfId="1506" xr:uid="{00000000-0005-0000-0000-0000440C0000}"/>
    <cellStyle name="Normal 8 3 3 2" xfId="1507" xr:uid="{00000000-0005-0000-0000-0000450C0000}"/>
    <cellStyle name="Normal 8 3 3 2 2" xfId="3270" xr:uid="{00000000-0005-0000-0000-0000460C0000}"/>
    <cellStyle name="Normal 8 3 3 3" xfId="3269" xr:uid="{00000000-0005-0000-0000-0000470C0000}"/>
    <cellStyle name="Normal 8 3 4" xfId="1508" xr:uid="{00000000-0005-0000-0000-0000480C0000}"/>
    <cellStyle name="Normal 8 3 4 2" xfId="3271" xr:uid="{00000000-0005-0000-0000-0000490C0000}"/>
    <cellStyle name="Normal 8 3 5" xfId="3264" xr:uid="{00000000-0005-0000-0000-00004A0C0000}"/>
    <cellStyle name="Normal 8 4" xfId="1509" xr:uid="{00000000-0005-0000-0000-00004B0C0000}"/>
    <cellStyle name="Normal 8 4 2" xfId="1510" xr:uid="{00000000-0005-0000-0000-00004C0C0000}"/>
    <cellStyle name="Normal 8 4 2 2" xfId="1511" xr:uid="{00000000-0005-0000-0000-00004D0C0000}"/>
    <cellStyle name="Normal 8 4 2 2 2" xfId="3274" xr:uid="{00000000-0005-0000-0000-00004E0C0000}"/>
    <cellStyle name="Normal 8 4 2 3" xfId="3273" xr:uid="{00000000-0005-0000-0000-00004F0C0000}"/>
    <cellStyle name="Normal 8 4 3" xfId="1512" xr:uid="{00000000-0005-0000-0000-0000500C0000}"/>
    <cellStyle name="Normal 8 4 3 2" xfId="3275" xr:uid="{00000000-0005-0000-0000-0000510C0000}"/>
    <cellStyle name="Normal 8 4 4" xfId="3272" xr:uid="{00000000-0005-0000-0000-0000520C0000}"/>
    <cellStyle name="Normal 8 5" xfId="1513" xr:uid="{00000000-0005-0000-0000-0000530C0000}"/>
    <cellStyle name="Normal 8 5 2" xfId="1514" xr:uid="{00000000-0005-0000-0000-0000540C0000}"/>
    <cellStyle name="Normal 8 5 2 2" xfId="3277" xr:uid="{00000000-0005-0000-0000-0000550C0000}"/>
    <cellStyle name="Normal 8 5 3" xfId="3276" xr:uid="{00000000-0005-0000-0000-0000560C0000}"/>
    <cellStyle name="Normal 8 6" xfId="1515" xr:uid="{00000000-0005-0000-0000-0000570C0000}"/>
    <cellStyle name="Normal 8 6 2" xfId="3278" xr:uid="{00000000-0005-0000-0000-0000580C0000}"/>
    <cellStyle name="Normal 8 7" xfId="3247" xr:uid="{00000000-0005-0000-0000-0000590C0000}"/>
    <cellStyle name="Normal 9" xfId="1516" xr:uid="{00000000-0005-0000-0000-00005A0C0000}"/>
    <cellStyle name="Normal 9 2" xfId="1517" xr:uid="{00000000-0005-0000-0000-00005B0C0000}"/>
    <cellStyle name="Normal 9 2 2" xfId="1518" xr:uid="{00000000-0005-0000-0000-00005C0C0000}"/>
    <cellStyle name="Normal 9 2 2 2" xfId="1519" xr:uid="{00000000-0005-0000-0000-00005D0C0000}"/>
    <cellStyle name="Normal 9 2 2 2 2" xfId="1520" xr:uid="{00000000-0005-0000-0000-00005E0C0000}"/>
    <cellStyle name="Normal 9 2 2 2 2 2" xfId="1521" xr:uid="{00000000-0005-0000-0000-00005F0C0000}"/>
    <cellStyle name="Normal 9 2 2 2 2 2 2" xfId="3284" xr:uid="{00000000-0005-0000-0000-0000600C0000}"/>
    <cellStyle name="Normal 9 2 2 2 2 3" xfId="3283" xr:uid="{00000000-0005-0000-0000-0000610C0000}"/>
    <cellStyle name="Normal 9 2 2 2 3" xfId="1522" xr:uid="{00000000-0005-0000-0000-0000620C0000}"/>
    <cellStyle name="Normal 9 2 2 2 3 2" xfId="3285" xr:uid="{00000000-0005-0000-0000-0000630C0000}"/>
    <cellStyle name="Normal 9 2 2 2 4" xfId="3282" xr:uid="{00000000-0005-0000-0000-0000640C0000}"/>
    <cellStyle name="Normal 9 2 2 3" xfId="1523" xr:uid="{00000000-0005-0000-0000-0000650C0000}"/>
    <cellStyle name="Normal 9 2 2 3 2" xfId="1524" xr:uid="{00000000-0005-0000-0000-0000660C0000}"/>
    <cellStyle name="Normal 9 2 2 3 2 2" xfId="3287" xr:uid="{00000000-0005-0000-0000-0000670C0000}"/>
    <cellStyle name="Normal 9 2 2 3 3" xfId="3286" xr:uid="{00000000-0005-0000-0000-0000680C0000}"/>
    <cellStyle name="Normal 9 2 2 4" xfId="1525" xr:uid="{00000000-0005-0000-0000-0000690C0000}"/>
    <cellStyle name="Normal 9 2 2 4 2" xfId="3288" xr:uid="{00000000-0005-0000-0000-00006A0C0000}"/>
    <cellStyle name="Normal 9 2 2 5" xfId="3281" xr:uid="{00000000-0005-0000-0000-00006B0C0000}"/>
    <cellStyle name="Normal 9 2 3" xfId="1526" xr:uid="{00000000-0005-0000-0000-00006C0C0000}"/>
    <cellStyle name="Normal 9 2 3 2" xfId="1527" xr:uid="{00000000-0005-0000-0000-00006D0C0000}"/>
    <cellStyle name="Normal 9 2 3 2 2" xfId="1528" xr:uid="{00000000-0005-0000-0000-00006E0C0000}"/>
    <cellStyle name="Normal 9 2 3 2 2 2" xfId="3291" xr:uid="{00000000-0005-0000-0000-00006F0C0000}"/>
    <cellStyle name="Normal 9 2 3 2 3" xfId="3290" xr:uid="{00000000-0005-0000-0000-0000700C0000}"/>
    <cellStyle name="Normal 9 2 3 3" xfId="1529" xr:uid="{00000000-0005-0000-0000-0000710C0000}"/>
    <cellStyle name="Normal 9 2 3 3 2" xfId="3292" xr:uid="{00000000-0005-0000-0000-0000720C0000}"/>
    <cellStyle name="Normal 9 2 3 4" xfId="3289" xr:uid="{00000000-0005-0000-0000-0000730C0000}"/>
    <cellStyle name="Normal 9 2 4" xfId="1530" xr:uid="{00000000-0005-0000-0000-0000740C0000}"/>
    <cellStyle name="Normal 9 2 4 2" xfId="1531" xr:uid="{00000000-0005-0000-0000-0000750C0000}"/>
    <cellStyle name="Normal 9 2 4 2 2" xfId="3294" xr:uid="{00000000-0005-0000-0000-0000760C0000}"/>
    <cellStyle name="Normal 9 2 4 3" xfId="3293" xr:uid="{00000000-0005-0000-0000-0000770C0000}"/>
    <cellStyle name="Normal 9 2 5" xfId="1532" xr:uid="{00000000-0005-0000-0000-0000780C0000}"/>
    <cellStyle name="Normal 9 2 5 2" xfId="3295" xr:uid="{00000000-0005-0000-0000-0000790C0000}"/>
    <cellStyle name="Normal 9 2 6" xfId="3280" xr:uid="{00000000-0005-0000-0000-00007A0C0000}"/>
    <cellStyle name="Normal 9 3" xfId="1533" xr:uid="{00000000-0005-0000-0000-00007B0C0000}"/>
    <cellStyle name="Normal 9 3 2" xfId="1534" xr:uid="{00000000-0005-0000-0000-00007C0C0000}"/>
    <cellStyle name="Normal 9 3 2 2" xfId="1535" xr:uid="{00000000-0005-0000-0000-00007D0C0000}"/>
    <cellStyle name="Normal 9 3 2 2 2" xfId="1536" xr:uid="{00000000-0005-0000-0000-00007E0C0000}"/>
    <cellStyle name="Normal 9 3 2 2 2 2" xfId="3299" xr:uid="{00000000-0005-0000-0000-00007F0C0000}"/>
    <cellStyle name="Normal 9 3 2 2 3" xfId="3298" xr:uid="{00000000-0005-0000-0000-0000800C0000}"/>
    <cellStyle name="Normal 9 3 2 3" xfId="1537" xr:uid="{00000000-0005-0000-0000-0000810C0000}"/>
    <cellStyle name="Normal 9 3 2 3 2" xfId="3300" xr:uid="{00000000-0005-0000-0000-0000820C0000}"/>
    <cellStyle name="Normal 9 3 2 4" xfId="3297" xr:uid="{00000000-0005-0000-0000-0000830C0000}"/>
    <cellStyle name="Normal 9 3 3" xfId="1538" xr:uid="{00000000-0005-0000-0000-0000840C0000}"/>
    <cellStyle name="Normal 9 3 3 2" xfId="1539" xr:uid="{00000000-0005-0000-0000-0000850C0000}"/>
    <cellStyle name="Normal 9 3 3 2 2" xfId="3302" xr:uid="{00000000-0005-0000-0000-0000860C0000}"/>
    <cellStyle name="Normal 9 3 3 3" xfId="3301" xr:uid="{00000000-0005-0000-0000-0000870C0000}"/>
    <cellStyle name="Normal 9 3 4" xfId="1540" xr:uid="{00000000-0005-0000-0000-0000880C0000}"/>
    <cellStyle name="Normal 9 3 4 2" xfId="3303" xr:uid="{00000000-0005-0000-0000-0000890C0000}"/>
    <cellStyle name="Normal 9 3 5" xfId="3296" xr:uid="{00000000-0005-0000-0000-00008A0C0000}"/>
    <cellStyle name="Normal 9 4" xfId="1541" xr:uid="{00000000-0005-0000-0000-00008B0C0000}"/>
    <cellStyle name="Normal 9 4 2" xfId="1542" xr:uid="{00000000-0005-0000-0000-00008C0C0000}"/>
    <cellStyle name="Normal 9 4 2 2" xfId="1543" xr:uid="{00000000-0005-0000-0000-00008D0C0000}"/>
    <cellStyle name="Normal 9 4 2 2 2" xfId="3306" xr:uid="{00000000-0005-0000-0000-00008E0C0000}"/>
    <cellStyle name="Normal 9 4 2 3" xfId="3305" xr:uid="{00000000-0005-0000-0000-00008F0C0000}"/>
    <cellStyle name="Normal 9 4 3" xfId="1544" xr:uid="{00000000-0005-0000-0000-0000900C0000}"/>
    <cellStyle name="Normal 9 4 3 2" xfId="3307" xr:uid="{00000000-0005-0000-0000-0000910C0000}"/>
    <cellStyle name="Normal 9 4 4" xfId="3304" xr:uid="{00000000-0005-0000-0000-0000920C0000}"/>
    <cellStyle name="Normal 9 5" xfId="1545" xr:uid="{00000000-0005-0000-0000-0000930C0000}"/>
    <cellStyle name="Normal 9 5 2" xfId="1546" xr:uid="{00000000-0005-0000-0000-0000940C0000}"/>
    <cellStyle name="Normal 9 5 2 2" xfId="3309" xr:uid="{00000000-0005-0000-0000-0000950C0000}"/>
    <cellStyle name="Normal 9 5 3" xfId="3308" xr:uid="{00000000-0005-0000-0000-0000960C0000}"/>
    <cellStyle name="Normal 9 6" xfId="1547" xr:uid="{00000000-0005-0000-0000-0000970C0000}"/>
    <cellStyle name="Normal 9 6 2" xfId="3310" xr:uid="{00000000-0005-0000-0000-0000980C0000}"/>
    <cellStyle name="Normal 9 7" xfId="1711" xr:uid="{00000000-0005-0000-0000-0000990C0000}"/>
    <cellStyle name="Normal 9 7 2" xfId="3471" xr:uid="{00000000-0005-0000-0000-00009A0C0000}"/>
    <cellStyle name="Normal 9 8" xfId="3279" xr:uid="{00000000-0005-0000-0000-00009B0C0000}"/>
    <cellStyle name="Notas 10" xfId="1548" xr:uid="{00000000-0005-0000-0000-00009C0C0000}"/>
    <cellStyle name="Notas 10 2" xfId="3311" xr:uid="{00000000-0005-0000-0000-00009D0C0000}"/>
    <cellStyle name="Notas 11" xfId="1549" xr:uid="{00000000-0005-0000-0000-00009E0C0000}"/>
    <cellStyle name="Notas 11 2" xfId="3312" xr:uid="{00000000-0005-0000-0000-00009F0C0000}"/>
    <cellStyle name="Notas 12" xfId="1738" xr:uid="{00000000-0005-0000-0000-0000A00C0000}"/>
    <cellStyle name="Notas 12 2" xfId="3498" xr:uid="{00000000-0005-0000-0000-0000A10C0000}"/>
    <cellStyle name="Notas 13" xfId="1739" xr:uid="{00000000-0005-0000-0000-0000A20C0000}"/>
    <cellStyle name="Notas 13 2" xfId="3499" xr:uid="{00000000-0005-0000-0000-0000A30C0000}"/>
    <cellStyle name="Notas 14" xfId="1741" xr:uid="{00000000-0005-0000-0000-0000A40C0000}"/>
    <cellStyle name="Notas 14 2" xfId="3501" xr:uid="{00000000-0005-0000-0000-0000A50C0000}"/>
    <cellStyle name="Notas 15" xfId="1755" xr:uid="{00000000-0005-0000-0000-0000A60C0000}"/>
    <cellStyle name="Notas 15 2" xfId="3515" xr:uid="{00000000-0005-0000-0000-0000A70C0000}"/>
    <cellStyle name="Notas 16" xfId="1769" xr:uid="{00000000-0005-0000-0000-0000A80C0000}"/>
    <cellStyle name="Notas 16 2" xfId="3529" xr:uid="{00000000-0005-0000-0000-0000A90C0000}"/>
    <cellStyle name="Notas 17" xfId="1795" xr:uid="{00000000-0005-0000-0000-0000AA0C0000}"/>
    <cellStyle name="Notas 17 2" xfId="3555" xr:uid="{00000000-0005-0000-0000-0000AB0C0000}"/>
    <cellStyle name="Notas 18" xfId="1797" xr:uid="{00000000-0005-0000-0000-0000AC0C0000}"/>
    <cellStyle name="Notas 18 2" xfId="3557" xr:uid="{00000000-0005-0000-0000-0000AD0C0000}"/>
    <cellStyle name="Notas 2" xfId="1550" xr:uid="{00000000-0005-0000-0000-0000AE0C0000}"/>
    <cellStyle name="Notas 2 2" xfId="1551" xr:uid="{00000000-0005-0000-0000-0000AF0C0000}"/>
    <cellStyle name="Notas 2 2 2" xfId="1552" xr:uid="{00000000-0005-0000-0000-0000B00C0000}"/>
    <cellStyle name="Notas 2 2 2 2" xfId="1553" xr:uid="{00000000-0005-0000-0000-0000B10C0000}"/>
    <cellStyle name="Notas 2 2 2 2 2" xfId="1554" xr:uid="{00000000-0005-0000-0000-0000B20C0000}"/>
    <cellStyle name="Notas 2 2 2 2 2 2" xfId="1555" xr:uid="{00000000-0005-0000-0000-0000B30C0000}"/>
    <cellStyle name="Notas 2 2 2 2 2 2 2" xfId="3318" xr:uid="{00000000-0005-0000-0000-0000B40C0000}"/>
    <cellStyle name="Notas 2 2 2 2 2 3" xfId="3317" xr:uid="{00000000-0005-0000-0000-0000B50C0000}"/>
    <cellStyle name="Notas 2 2 2 2 3" xfId="1556" xr:uid="{00000000-0005-0000-0000-0000B60C0000}"/>
    <cellStyle name="Notas 2 2 2 2 3 2" xfId="3319" xr:uid="{00000000-0005-0000-0000-0000B70C0000}"/>
    <cellStyle name="Notas 2 2 2 2 4" xfId="3316" xr:uid="{00000000-0005-0000-0000-0000B80C0000}"/>
    <cellStyle name="Notas 2 2 2 3" xfId="1557" xr:uid="{00000000-0005-0000-0000-0000B90C0000}"/>
    <cellStyle name="Notas 2 2 2 3 2" xfId="1558" xr:uid="{00000000-0005-0000-0000-0000BA0C0000}"/>
    <cellStyle name="Notas 2 2 2 3 2 2" xfId="3321" xr:uid="{00000000-0005-0000-0000-0000BB0C0000}"/>
    <cellStyle name="Notas 2 2 2 3 3" xfId="3320" xr:uid="{00000000-0005-0000-0000-0000BC0C0000}"/>
    <cellStyle name="Notas 2 2 2 4" xfId="1559" xr:uid="{00000000-0005-0000-0000-0000BD0C0000}"/>
    <cellStyle name="Notas 2 2 2 4 2" xfId="3322" xr:uid="{00000000-0005-0000-0000-0000BE0C0000}"/>
    <cellStyle name="Notas 2 2 2 5" xfId="3315" xr:uid="{00000000-0005-0000-0000-0000BF0C0000}"/>
    <cellStyle name="Notas 2 2 3" xfId="1560" xr:uid="{00000000-0005-0000-0000-0000C00C0000}"/>
    <cellStyle name="Notas 2 2 3 2" xfId="1561" xr:uid="{00000000-0005-0000-0000-0000C10C0000}"/>
    <cellStyle name="Notas 2 2 3 2 2" xfId="1562" xr:uid="{00000000-0005-0000-0000-0000C20C0000}"/>
    <cellStyle name="Notas 2 2 3 2 2 2" xfId="3325" xr:uid="{00000000-0005-0000-0000-0000C30C0000}"/>
    <cellStyle name="Notas 2 2 3 2 3" xfId="3324" xr:uid="{00000000-0005-0000-0000-0000C40C0000}"/>
    <cellStyle name="Notas 2 2 3 3" xfId="1563" xr:uid="{00000000-0005-0000-0000-0000C50C0000}"/>
    <cellStyle name="Notas 2 2 3 3 2" xfId="3326" xr:uid="{00000000-0005-0000-0000-0000C60C0000}"/>
    <cellStyle name="Notas 2 2 3 4" xfId="3323" xr:uid="{00000000-0005-0000-0000-0000C70C0000}"/>
    <cellStyle name="Notas 2 2 4" xfId="1564" xr:uid="{00000000-0005-0000-0000-0000C80C0000}"/>
    <cellStyle name="Notas 2 2 4 2" xfId="1565" xr:uid="{00000000-0005-0000-0000-0000C90C0000}"/>
    <cellStyle name="Notas 2 2 4 2 2" xfId="3328" xr:uid="{00000000-0005-0000-0000-0000CA0C0000}"/>
    <cellStyle name="Notas 2 2 4 3" xfId="3327" xr:uid="{00000000-0005-0000-0000-0000CB0C0000}"/>
    <cellStyle name="Notas 2 2 5" xfId="1566" xr:uid="{00000000-0005-0000-0000-0000CC0C0000}"/>
    <cellStyle name="Notas 2 2 5 2" xfId="3329" xr:uid="{00000000-0005-0000-0000-0000CD0C0000}"/>
    <cellStyle name="Notas 2 2 6" xfId="3314" xr:uid="{00000000-0005-0000-0000-0000CE0C0000}"/>
    <cellStyle name="Notas 2 3" xfId="1567" xr:uid="{00000000-0005-0000-0000-0000CF0C0000}"/>
    <cellStyle name="Notas 2 3 2" xfId="1568" xr:uid="{00000000-0005-0000-0000-0000D00C0000}"/>
    <cellStyle name="Notas 2 3 2 2" xfId="1569" xr:uid="{00000000-0005-0000-0000-0000D10C0000}"/>
    <cellStyle name="Notas 2 3 2 2 2" xfId="1570" xr:uid="{00000000-0005-0000-0000-0000D20C0000}"/>
    <cellStyle name="Notas 2 3 2 2 2 2" xfId="3333" xr:uid="{00000000-0005-0000-0000-0000D30C0000}"/>
    <cellStyle name="Notas 2 3 2 2 3" xfId="3332" xr:uid="{00000000-0005-0000-0000-0000D40C0000}"/>
    <cellStyle name="Notas 2 3 2 3" xfId="1571" xr:uid="{00000000-0005-0000-0000-0000D50C0000}"/>
    <cellStyle name="Notas 2 3 2 3 2" xfId="3334" xr:uid="{00000000-0005-0000-0000-0000D60C0000}"/>
    <cellStyle name="Notas 2 3 2 4" xfId="3331" xr:uid="{00000000-0005-0000-0000-0000D70C0000}"/>
    <cellStyle name="Notas 2 3 3" xfId="1572" xr:uid="{00000000-0005-0000-0000-0000D80C0000}"/>
    <cellStyle name="Notas 2 3 3 2" xfId="1573" xr:uid="{00000000-0005-0000-0000-0000D90C0000}"/>
    <cellStyle name="Notas 2 3 3 2 2" xfId="3336" xr:uid="{00000000-0005-0000-0000-0000DA0C0000}"/>
    <cellStyle name="Notas 2 3 3 3" xfId="3335" xr:uid="{00000000-0005-0000-0000-0000DB0C0000}"/>
    <cellStyle name="Notas 2 3 4" xfId="1574" xr:uid="{00000000-0005-0000-0000-0000DC0C0000}"/>
    <cellStyle name="Notas 2 3 4 2" xfId="3337" xr:uid="{00000000-0005-0000-0000-0000DD0C0000}"/>
    <cellStyle name="Notas 2 3 5" xfId="3330" xr:uid="{00000000-0005-0000-0000-0000DE0C0000}"/>
    <cellStyle name="Notas 2 4" xfId="1575" xr:uid="{00000000-0005-0000-0000-0000DF0C0000}"/>
    <cellStyle name="Notas 2 4 2" xfId="1576" xr:uid="{00000000-0005-0000-0000-0000E00C0000}"/>
    <cellStyle name="Notas 2 4 2 2" xfId="1577" xr:uid="{00000000-0005-0000-0000-0000E10C0000}"/>
    <cellStyle name="Notas 2 4 2 2 2" xfId="3340" xr:uid="{00000000-0005-0000-0000-0000E20C0000}"/>
    <cellStyle name="Notas 2 4 2 3" xfId="3339" xr:uid="{00000000-0005-0000-0000-0000E30C0000}"/>
    <cellStyle name="Notas 2 4 3" xfId="1578" xr:uid="{00000000-0005-0000-0000-0000E40C0000}"/>
    <cellStyle name="Notas 2 4 3 2" xfId="3341" xr:uid="{00000000-0005-0000-0000-0000E50C0000}"/>
    <cellStyle name="Notas 2 4 4" xfId="3338" xr:uid="{00000000-0005-0000-0000-0000E60C0000}"/>
    <cellStyle name="Notas 2 5" xfId="1579" xr:uid="{00000000-0005-0000-0000-0000E70C0000}"/>
    <cellStyle name="Notas 2 5 2" xfId="1580" xr:uid="{00000000-0005-0000-0000-0000E80C0000}"/>
    <cellStyle name="Notas 2 5 2 2" xfId="3343" xr:uid="{00000000-0005-0000-0000-0000E90C0000}"/>
    <cellStyle name="Notas 2 5 3" xfId="3342" xr:uid="{00000000-0005-0000-0000-0000EA0C0000}"/>
    <cellStyle name="Notas 2 6" xfId="1581" xr:uid="{00000000-0005-0000-0000-0000EB0C0000}"/>
    <cellStyle name="Notas 2 6 2" xfId="3344" xr:uid="{00000000-0005-0000-0000-0000EC0C0000}"/>
    <cellStyle name="Notas 2 7" xfId="3313" xr:uid="{00000000-0005-0000-0000-0000ED0C0000}"/>
    <cellStyle name="Notas 3" xfId="1582" xr:uid="{00000000-0005-0000-0000-0000EE0C0000}"/>
    <cellStyle name="Notas 3 2" xfId="1583" xr:uid="{00000000-0005-0000-0000-0000EF0C0000}"/>
    <cellStyle name="Notas 3 2 2" xfId="1584" xr:uid="{00000000-0005-0000-0000-0000F00C0000}"/>
    <cellStyle name="Notas 3 2 2 2" xfId="1585" xr:uid="{00000000-0005-0000-0000-0000F10C0000}"/>
    <cellStyle name="Notas 3 2 2 2 2" xfId="1586" xr:uid="{00000000-0005-0000-0000-0000F20C0000}"/>
    <cellStyle name="Notas 3 2 2 2 2 2" xfId="1587" xr:uid="{00000000-0005-0000-0000-0000F30C0000}"/>
    <cellStyle name="Notas 3 2 2 2 2 2 2" xfId="3350" xr:uid="{00000000-0005-0000-0000-0000F40C0000}"/>
    <cellStyle name="Notas 3 2 2 2 2 3" xfId="3349" xr:uid="{00000000-0005-0000-0000-0000F50C0000}"/>
    <cellStyle name="Notas 3 2 2 2 3" xfId="1588" xr:uid="{00000000-0005-0000-0000-0000F60C0000}"/>
    <cellStyle name="Notas 3 2 2 2 3 2" xfId="3351" xr:uid="{00000000-0005-0000-0000-0000F70C0000}"/>
    <cellStyle name="Notas 3 2 2 2 4" xfId="3348" xr:uid="{00000000-0005-0000-0000-0000F80C0000}"/>
    <cellStyle name="Notas 3 2 2 3" xfId="1589" xr:uid="{00000000-0005-0000-0000-0000F90C0000}"/>
    <cellStyle name="Notas 3 2 2 3 2" xfId="1590" xr:uid="{00000000-0005-0000-0000-0000FA0C0000}"/>
    <cellStyle name="Notas 3 2 2 3 2 2" xfId="3353" xr:uid="{00000000-0005-0000-0000-0000FB0C0000}"/>
    <cellStyle name="Notas 3 2 2 3 3" xfId="3352" xr:uid="{00000000-0005-0000-0000-0000FC0C0000}"/>
    <cellStyle name="Notas 3 2 2 4" xfId="1591" xr:uid="{00000000-0005-0000-0000-0000FD0C0000}"/>
    <cellStyle name="Notas 3 2 2 4 2" xfId="3354" xr:uid="{00000000-0005-0000-0000-0000FE0C0000}"/>
    <cellStyle name="Notas 3 2 2 5" xfId="3347" xr:uid="{00000000-0005-0000-0000-0000FF0C0000}"/>
    <cellStyle name="Notas 3 2 3" xfId="1592" xr:uid="{00000000-0005-0000-0000-0000000D0000}"/>
    <cellStyle name="Notas 3 2 3 2" xfId="1593" xr:uid="{00000000-0005-0000-0000-0000010D0000}"/>
    <cellStyle name="Notas 3 2 3 2 2" xfId="1594" xr:uid="{00000000-0005-0000-0000-0000020D0000}"/>
    <cellStyle name="Notas 3 2 3 2 2 2" xfId="3357" xr:uid="{00000000-0005-0000-0000-0000030D0000}"/>
    <cellStyle name="Notas 3 2 3 2 3" xfId="3356" xr:uid="{00000000-0005-0000-0000-0000040D0000}"/>
    <cellStyle name="Notas 3 2 3 3" xfId="1595" xr:uid="{00000000-0005-0000-0000-0000050D0000}"/>
    <cellStyle name="Notas 3 2 3 3 2" xfId="3358" xr:uid="{00000000-0005-0000-0000-0000060D0000}"/>
    <cellStyle name="Notas 3 2 3 4" xfId="3355" xr:uid="{00000000-0005-0000-0000-0000070D0000}"/>
    <cellStyle name="Notas 3 2 4" xfId="1596" xr:uid="{00000000-0005-0000-0000-0000080D0000}"/>
    <cellStyle name="Notas 3 2 4 2" xfId="1597" xr:uid="{00000000-0005-0000-0000-0000090D0000}"/>
    <cellStyle name="Notas 3 2 4 2 2" xfId="3360" xr:uid="{00000000-0005-0000-0000-00000A0D0000}"/>
    <cellStyle name="Notas 3 2 4 3" xfId="3359" xr:uid="{00000000-0005-0000-0000-00000B0D0000}"/>
    <cellStyle name="Notas 3 2 5" xfId="1598" xr:uid="{00000000-0005-0000-0000-00000C0D0000}"/>
    <cellStyle name="Notas 3 2 5 2" xfId="3361" xr:uid="{00000000-0005-0000-0000-00000D0D0000}"/>
    <cellStyle name="Notas 3 2 6" xfId="3346" xr:uid="{00000000-0005-0000-0000-00000E0D0000}"/>
    <cellStyle name="Notas 3 3" xfId="1599" xr:uid="{00000000-0005-0000-0000-00000F0D0000}"/>
    <cellStyle name="Notas 3 3 2" xfId="1600" xr:uid="{00000000-0005-0000-0000-0000100D0000}"/>
    <cellStyle name="Notas 3 3 2 2" xfId="1601" xr:uid="{00000000-0005-0000-0000-0000110D0000}"/>
    <cellStyle name="Notas 3 3 2 2 2" xfId="1602" xr:uid="{00000000-0005-0000-0000-0000120D0000}"/>
    <cellStyle name="Notas 3 3 2 2 2 2" xfId="3365" xr:uid="{00000000-0005-0000-0000-0000130D0000}"/>
    <cellStyle name="Notas 3 3 2 2 3" xfId="3364" xr:uid="{00000000-0005-0000-0000-0000140D0000}"/>
    <cellStyle name="Notas 3 3 2 3" xfId="1603" xr:uid="{00000000-0005-0000-0000-0000150D0000}"/>
    <cellStyle name="Notas 3 3 2 3 2" xfId="3366" xr:uid="{00000000-0005-0000-0000-0000160D0000}"/>
    <cellStyle name="Notas 3 3 2 4" xfId="3363" xr:uid="{00000000-0005-0000-0000-0000170D0000}"/>
    <cellStyle name="Notas 3 3 3" xfId="1604" xr:uid="{00000000-0005-0000-0000-0000180D0000}"/>
    <cellStyle name="Notas 3 3 3 2" xfId="1605" xr:uid="{00000000-0005-0000-0000-0000190D0000}"/>
    <cellStyle name="Notas 3 3 3 2 2" xfId="3368" xr:uid="{00000000-0005-0000-0000-00001A0D0000}"/>
    <cellStyle name="Notas 3 3 3 3" xfId="3367" xr:uid="{00000000-0005-0000-0000-00001B0D0000}"/>
    <cellStyle name="Notas 3 3 4" xfId="1606" xr:uid="{00000000-0005-0000-0000-00001C0D0000}"/>
    <cellStyle name="Notas 3 3 4 2" xfId="3369" xr:uid="{00000000-0005-0000-0000-00001D0D0000}"/>
    <cellStyle name="Notas 3 3 5" xfId="3362" xr:uid="{00000000-0005-0000-0000-00001E0D0000}"/>
    <cellStyle name="Notas 3 4" xfId="1607" xr:uid="{00000000-0005-0000-0000-00001F0D0000}"/>
    <cellStyle name="Notas 3 4 2" xfId="1608" xr:uid="{00000000-0005-0000-0000-0000200D0000}"/>
    <cellStyle name="Notas 3 4 2 2" xfId="1609" xr:uid="{00000000-0005-0000-0000-0000210D0000}"/>
    <cellStyle name="Notas 3 4 2 2 2" xfId="3372" xr:uid="{00000000-0005-0000-0000-0000220D0000}"/>
    <cellStyle name="Notas 3 4 2 3" xfId="3371" xr:uid="{00000000-0005-0000-0000-0000230D0000}"/>
    <cellStyle name="Notas 3 4 3" xfId="1610" xr:uid="{00000000-0005-0000-0000-0000240D0000}"/>
    <cellStyle name="Notas 3 4 3 2" xfId="3373" xr:uid="{00000000-0005-0000-0000-0000250D0000}"/>
    <cellStyle name="Notas 3 4 4" xfId="3370" xr:uid="{00000000-0005-0000-0000-0000260D0000}"/>
    <cellStyle name="Notas 3 5" xfId="1611" xr:uid="{00000000-0005-0000-0000-0000270D0000}"/>
    <cellStyle name="Notas 3 5 2" xfId="1612" xr:uid="{00000000-0005-0000-0000-0000280D0000}"/>
    <cellStyle name="Notas 3 5 2 2" xfId="3375" xr:uid="{00000000-0005-0000-0000-0000290D0000}"/>
    <cellStyle name="Notas 3 5 3" xfId="3374" xr:uid="{00000000-0005-0000-0000-00002A0D0000}"/>
    <cellStyle name="Notas 3 6" xfId="1613" xr:uid="{00000000-0005-0000-0000-00002B0D0000}"/>
    <cellStyle name="Notas 3 6 2" xfId="3376" xr:uid="{00000000-0005-0000-0000-00002C0D0000}"/>
    <cellStyle name="Notas 3 7" xfId="3345" xr:uid="{00000000-0005-0000-0000-00002D0D0000}"/>
    <cellStyle name="Notas 4" xfId="1614" xr:uid="{00000000-0005-0000-0000-00002E0D0000}"/>
    <cellStyle name="Notas 4 2" xfId="1615" xr:uid="{00000000-0005-0000-0000-00002F0D0000}"/>
    <cellStyle name="Notas 4 2 2" xfId="1616" xr:uid="{00000000-0005-0000-0000-0000300D0000}"/>
    <cellStyle name="Notas 4 2 2 2" xfId="1617" xr:uid="{00000000-0005-0000-0000-0000310D0000}"/>
    <cellStyle name="Notas 4 2 2 2 2" xfId="1618" xr:uid="{00000000-0005-0000-0000-0000320D0000}"/>
    <cellStyle name="Notas 4 2 2 2 2 2" xfId="1619" xr:uid="{00000000-0005-0000-0000-0000330D0000}"/>
    <cellStyle name="Notas 4 2 2 2 2 2 2" xfId="3382" xr:uid="{00000000-0005-0000-0000-0000340D0000}"/>
    <cellStyle name="Notas 4 2 2 2 2 3" xfId="3381" xr:uid="{00000000-0005-0000-0000-0000350D0000}"/>
    <cellStyle name="Notas 4 2 2 2 3" xfId="1620" xr:uid="{00000000-0005-0000-0000-0000360D0000}"/>
    <cellStyle name="Notas 4 2 2 2 3 2" xfId="3383" xr:uid="{00000000-0005-0000-0000-0000370D0000}"/>
    <cellStyle name="Notas 4 2 2 2 4" xfId="3380" xr:uid="{00000000-0005-0000-0000-0000380D0000}"/>
    <cellStyle name="Notas 4 2 2 3" xfId="1621" xr:uid="{00000000-0005-0000-0000-0000390D0000}"/>
    <cellStyle name="Notas 4 2 2 3 2" xfId="1622" xr:uid="{00000000-0005-0000-0000-00003A0D0000}"/>
    <cellStyle name="Notas 4 2 2 3 2 2" xfId="3385" xr:uid="{00000000-0005-0000-0000-00003B0D0000}"/>
    <cellStyle name="Notas 4 2 2 3 3" xfId="3384" xr:uid="{00000000-0005-0000-0000-00003C0D0000}"/>
    <cellStyle name="Notas 4 2 2 4" xfId="1623" xr:uid="{00000000-0005-0000-0000-00003D0D0000}"/>
    <cellStyle name="Notas 4 2 2 4 2" xfId="3386" xr:uid="{00000000-0005-0000-0000-00003E0D0000}"/>
    <cellStyle name="Notas 4 2 2 5" xfId="3379" xr:uid="{00000000-0005-0000-0000-00003F0D0000}"/>
    <cellStyle name="Notas 4 2 3" xfId="1624" xr:uid="{00000000-0005-0000-0000-0000400D0000}"/>
    <cellStyle name="Notas 4 2 3 2" xfId="1625" xr:uid="{00000000-0005-0000-0000-0000410D0000}"/>
    <cellStyle name="Notas 4 2 3 2 2" xfId="1626" xr:uid="{00000000-0005-0000-0000-0000420D0000}"/>
    <cellStyle name="Notas 4 2 3 2 2 2" xfId="3389" xr:uid="{00000000-0005-0000-0000-0000430D0000}"/>
    <cellStyle name="Notas 4 2 3 2 3" xfId="3388" xr:uid="{00000000-0005-0000-0000-0000440D0000}"/>
    <cellStyle name="Notas 4 2 3 3" xfId="1627" xr:uid="{00000000-0005-0000-0000-0000450D0000}"/>
    <cellStyle name="Notas 4 2 3 3 2" xfId="3390" xr:uid="{00000000-0005-0000-0000-0000460D0000}"/>
    <cellStyle name="Notas 4 2 3 4" xfId="3387" xr:uid="{00000000-0005-0000-0000-0000470D0000}"/>
    <cellStyle name="Notas 4 2 4" xfId="1628" xr:uid="{00000000-0005-0000-0000-0000480D0000}"/>
    <cellStyle name="Notas 4 2 4 2" xfId="1629" xr:uid="{00000000-0005-0000-0000-0000490D0000}"/>
    <cellStyle name="Notas 4 2 4 2 2" xfId="3392" xr:uid="{00000000-0005-0000-0000-00004A0D0000}"/>
    <cellStyle name="Notas 4 2 4 3" xfId="3391" xr:uid="{00000000-0005-0000-0000-00004B0D0000}"/>
    <cellStyle name="Notas 4 2 5" xfId="1630" xr:uid="{00000000-0005-0000-0000-00004C0D0000}"/>
    <cellStyle name="Notas 4 2 5 2" xfId="3393" xr:uid="{00000000-0005-0000-0000-00004D0D0000}"/>
    <cellStyle name="Notas 4 2 6" xfId="3378" xr:uid="{00000000-0005-0000-0000-00004E0D0000}"/>
    <cellStyle name="Notas 4 3" xfId="1631" xr:uid="{00000000-0005-0000-0000-00004F0D0000}"/>
    <cellStyle name="Notas 4 3 2" xfId="1632" xr:uid="{00000000-0005-0000-0000-0000500D0000}"/>
    <cellStyle name="Notas 4 3 2 2" xfId="1633" xr:uid="{00000000-0005-0000-0000-0000510D0000}"/>
    <cellStyle name="Notas 4 3 2 2 2" xfId="1634" xr:uid="{00000000-0005-0000-0000-0000520D0000}"/>
    <cellStyle name="Notas 4 3 2 2 2 2" xfId="3397" xr:uid="{00000000-0005-0000-0000-0000530D0000}"/>
    <cellStyle name="Notas 4 3 2 2 3" xfId="3396" xr:uid="{00000000-0005-0000-0000-0000540D0000}"/>
    <cellStyle name="Notas 4 3 2 3" xfId="1635" xr:uid="{00000000-0005-0000-0000-0000550D0000}"/>
    <cellStyle name="Notas 4 3 2 3 2" xfId="3398" xr:uid="{00000000-0005-0000-0000-0000560D0000}"/>
    <cellStyle name="Notas 4 3 2 4" xfId="3395" xr:uid="{00000000-0005-0000-0000-0000570D0000}"/>
    <cellStyle name="Notas 4 3 3" xfId="1636" xr:uid="{00000000-0005-0000-0000-0000580D0000}"/>
    <cellStyle name="Notas 4 3 3 2" xfId="1637" xr:uid="{00000000-0005-0000-0000-0000590D0000}"/>
    <cellStyle name="Notas 4 3 3 2 2" xfId="3400" xr:uid="{00000000-0005-0000-0000-00005A0D0000}"/>
    <cellStyle name="Notas 4 3 3 3" xfId="3399" xr:uid="{00000000-0005-0000-0000-00005B0D0000}"/>
    <cellStyle name="Notas 4 3 4" xfId="1638" xr:uid="{00000000-0005-0000-0000-00005C0D0000}"/>
    <cellStyle name="Notas 4 3 4 2" xfId="3401" xr:uid="{00000000-0005-0000-0000-00005D0D0000}"/>
    <cellStyle name="Notas 4 3 5" xfId="3394" xr:uid="{00000000-0005-0000-0000-00005E0D0000}"/>
    <cellStyle name="Notas 4 4" xfId="1639" xr:uid="{00000000-0005-0000-0000-00005F0D0000}"/>
    <cellStyle name="Notas 4 4 2" xfId="1640" xr:uid="{00000000-0005-0000-0000-0000600D0000}"/>
    <cellStyle name="Notas 4 4 2 2" xfId="1641" xr:uid="{00000000-0005-0000-0000-0000610D0000}"/>
    <cellStyle name="Notas 4 4 2 2 2" xfId="3404" xr:uid="{00000000-0005-0000-0000-0000620D0000}"/>
    <cellStyle name="Notas 4 4 2 3" xfId="3403" xr:uid="{00000000-0005-0000-0000-0000630D0000}"/>
    <cellStyle name="Notas 4 4 3" xfId="1642" xr:uid="{00000000-0005-0000-0000-0000640D0000}"/>
    <cellStyle name="Notas 4 4 3 2" xfId="3405" xr:uid="{00000000-0005-0000-0000-0000650D0000}"/>
    <cellStyle name="Notas 4 4 4" xfId="3402" xr:uid="{00000000-0005-0000-0000-0000660D0000}"/>
    <cellStyle name="Notas 4 5" xfId="1643" xr:uid="{00000000-0005-0000-0000-0000670D0000}"/>
    <cellStyle name="Notas 4 5 2" xfId="1644" xr:uid="{00000000-0005-0000-0000-0000680D0000}"/>
    <cellStyle name="Notas 4 5 2 2" xfId="3407" xr:uid="{00000000-0005-0000-0000-0000690D0000}"/>
    <cellStyle name="Notas 4 5 3" xfId="3406" xr:uid="{00000000-0005-0000-0000-00006A0D0000}"/>
    <cellStyle name="Notas 4 6" xfId="1645" xr:uid="{00000000-0005-0000-0000-00006B0D0000}"/>
    <cellStyle name="Notas 4 6 2" xfId="3408" xr:uid="{00000000-0005-0000-0000-00006C0D0000}"/>
    <cellStyle name="Notas 4 7" xfId="3377" xr:uid="{00000000-0005-0000-0000-00006D0D0000}"/>
    <cellStyle name="Notas 5" xfId="1646" xr:uid="{00000000-0005-0000-0000-00006E0D0000}"/>
    <cellStyle name="Notas 5 2" xfId="1647" xr:uid="{00000000-0005-0000-0000-00006F0D0000}"/>
    <cellStyle name="Notas 5 2 2" xfId="1648" xr:uid="{00000000-0005-0000-0000-0000700D0000}"/>
    <cellStyle name="Notas 5 2 2 2" xfId="1649" xr:uid="{00000000-0005-0000-0000-0000710D0000}"/>
    <cellStyle name="Notas 5 2 2 2 2" xfId="1650" xr:uid="{00000000-0005-0000-0000-0000720D0000}"/>
    <cellStyle name="Notas 5 2 2 2 2 2" xfId="1651" xr:uid="{00000000-0005-0000-0000-0000730D0000}"/>
    <cellStyle name="Notas 5 2 2 2 2 2 2" xfId="3414" xr:uid="{00000000-0005-0000-0000-0000740D0000}"/>
    <cellStyle name="Notas 5 2 2 2 2 3" xfId="3413" xr:uid="{00000000-0005-0000-0000-0000750D0000}"/>
    <cellStyle name="Notas 5 2 2 2 3" xfId="1652" xr:uid="{00000000-0005-0000-0000-0000760D0000}"/>
    <cellStyle name="Notas 5 2 2 2 3 2" xfId="3415" xr:uid="{00000000-0005-0000-0000-0000770D0000}"/>
    <cellStyle name="Notas 5 2 2 2 4" xfId="3412" xr:uid="{00000000-0005-0000-0000-0000780D0000}"/>
    <cellStyle name="Notas 5 2 2 3" xfId="1653" xr:uid="{00000000-0005-0000-0000-0000790D0000}"/>
    <cellStyle name="Notas 5 2 2 3 2" xfId="1654" xr:uid="{00000000-0005-0000-0000-00007A0D0000}"/>
    <cellStyle name="Notas 5 2 2 3 2 2" xfId="3417" xr:uid="{00000000-0005-0000-0000-00007B0D0000}"/>
    <cellStyle name="Notas 5 2 2 3 3" xfId="3416" xr:uid="{00000000-0005-0000-0000-00007C0D0000}"/>
    <cellStyle name="Notas 5 2 2 4" xfId="1655" xr:uid="{00000000-0005-0000-0000-00007D0D0000}"/>
    <cellStyle name="Notas 5 2 2 4 2" xfId="3418" xr:uid="{00000000-0005-0000-0000-00007E0D0000}"/>
    <cellStyle name="Notas 5 2 2 5" xfId="3411" xr:uid="{00000000-0005-0000-0000-00007F0D0000}"/>
    <cellStyle name="Notas 5 2 3" xfId="1656" xr:uid="{00000000-0005-0000-0000-0000800D0000}"/>
    <cellStyle name="Notas 5 2 3 2" xfId="1657" xr:uid="{00000000-0005-0000-0000-0000810D0000}"/>
    <cellStyle name="Notas 5 2 3 2 2" xfId="1658" xr:uid="{00000000-0005-0000-0000-0000820D0000}"/>
    <cellStyle name="Notas 5 2 3 2 2 2" xfId="3421" xr:uid="{00000000-0005-0000-0000-0000830D0000}"/>
    <cellStyle name="Notas 5 2 3 2 3" xfId="3420" xr:uid="{00000000-0005-0000-0000-0000840D0000}"/>
    <cellStyle name="Notas 5 2 3 3" xfId="1659" xr:uid="{00000000-0005-0000-0000-0000850D0000}"/>
    <cellStyle name="Notas 5 2 3 3 2" xfId="3422" xr:uid="{00000000-0005-0000-0000-0000860D0000}"/>
    <cellStyle name="Notas 5 2 3 4" xfId="3419" xr:uid="{00000000-0005-0000-0000-0000870D0000}"/>
    <cellStyle name="Notas 5 2 4" xfId="1660" xr:uid="{00000000-0005-0000-0000-0000880D0000}"/>
    <cellStyle name="Notas 5 2 4 2" xfId="1661" xr:uid="{00000000-0005-0000-0000-0000890D0000}"/>
    <cellStyle name="Notas 5 2 4 2 2" xfId="3424" xr:uid="{00000000-0005-0000-0000-00008A0D0000}"/>
    <cellStyle name="Notas 5 2 4 3" xfId="3423" xr:uid="{00000000-0005-0000-0000-00008B0D0000}"/>
    <cellStyle name="Notas 5 2 5" xfId="1662" xr:uid="{00000000-0005-0000-0000-00008C0D0000}"/>
    <cellStyle name="Notas 5 2 5 2" xfId="3425" xr:uid="{00000000-0005-0000-0000-00008D0D0000}"/>
    <cellStyle name="Notas 5 2 6" xfId="3410" xr:uid="{00000000-0005-0000-0000-00008E0D0000}"/>
    <cellStyle name="Notas 5 3" xfId="1663" xr:uid="{00000000-0005-0000-0000-00008F0D0000}"/>
    <cellStyle name="Notas 5 3 2" xfId="1664" xr:uid="{00000000-0005-0000-0000-0000900D0000}"/>
    <cellStyle name="Notas 5 3 2 2" xfId="1665" xr:uid="{00000000-0005-0000-0000-0000910D0000}"/>
    <cellStyle name="Notas 5 3 2 2 2" xfId="1666" xr:uid="{00000000-0005-0000-0000-0000920D0000}"/>
    <cellStyle name="Notas 5 3 2 2 2 2" xfId="3429" xr:uid="{00000000-0005-0000-0000-0000930D0000}"/>
    <cellStyle name="Notas 5 3 2 2 3" xfId="3428" xr:uid="{00000000-0005-0000-0000-0000940D0000}"/>
    <cellStyle name="Notas 5 3 2 3" xfId="1667" xr:uid="{00000000-0005-0000-0000-0000950D0000}"/>
    <cellStyle name="Notas 5 3 2 3 2" xfId="3430" xr:uid="{00000000-0005-0000-0000-0000960D0000}"/>
    <cellStyle name="Notas 5 3 2 4" xfId="3427" xr:uid="{00000000-0005-0000-0000-0000970D0000}"/>
    <cellStyle name="Notas 5 3 3" xfId="1668" xr:uid="{00000000-0005-0000-0000-0000980D0000}"/>
    <cellStyle name="Notas 5 3 3 2" xfId="1669" xr:uid="{00000000-0005-0000-0000-0000990D0000}"/>
    <cellStyle name="Notas 5 3 3 2 2" xfId="3432" xr:uid="{00000000-0005-0000-0000-00009A0D0000}"/>
    <cellStyle name="Notas 5 3 3 3" xfId="3431" xr:uid="{00000000-0005-0000-0000-00009B0D0000}"/>
    <cellStyle name="Notas 5 3 4" xfId="1670" xr:uid="{00000000-0005-0000-0000-00009C0D0000}"/>
    <cellStyle name="Notas 5 3 4 2" xfId="3433" xr:uid="{00000000-0005-0000-0000-00009D0D0000}"/>
    <cellStyle name="Notas 5 3 5" xfId="3426" xr:uid="{00000000-0005-0000-0000-00009E0D0000}"/>
    <cellStyle name="Notas 5 4" xfId="1671" xr:uid="{00000000-0005-0000-0000-00009F0D0000}"/>
    <cellStyle name="Notas 5 4 2" xfId="1672" xr:uid="{00000000-0005-0000-0000-0000A00D0000}"/>
    <cellStyle name="Notas 5 4 2 2" xfId="1673" xr:uid="{00000000-0005-0000-0000-0000A10D0000}"/>
    <cellStyle name="Notas 5 4 2 2 2" xfId="3436" xr:uid="{00000000-0005-0000-0000-0000A20D0000}"/>
    <cellStyle name="Notas 5 4 2 3" xfId="3435" xr:uid="{00000000-0005-0000-0000-0000A30D0000}"/>
    <cellStyle name="Notas 5 4 3" xfId="1674" xr:uid="{00000000-0005-0000-0000-0000A40D0000}"/>
    <cellStyle name="Notas 5 4 3 2" xfId="3437" xr:uid="{00000000-0005-0000-0000-0000A50D0000}"/>
    <cellStyle name="Notas 5 4 4" xfId="3434" xr:uid="{00000000-0005-0000-0000-0000A60D0000}"/>
    <cellStyle name="Notas 5 5" xfId="1675" xr:uid="{00000000-0005-0000-0000-0000A70D0000}"/>
    <cellStyle name="Notas 5 5 2" xfId="1676" xr:uid="{00000000-0005-0000-0000-0000A80D0000}"/>
    <cellStyle name="Notas 5 5 2 2" xfId="3439" xr:uid="{00000000-0005-0000-0000-0000A90D0000}"/>
    <cellStyle name="Notas 5 5 3" xfId="3438" xr:uid="{00000000-0005-0000-0000-0000AA0D0000}"/>
    <cellStyle name="Notas 5 6" xfId="1677" xr:uid="{00000000-0005-0000-0000-0000AB0D0000}"/>
    <cellStyle name="Notas 5 6 2" xfId="3440" xr:uid="{00000000-0005-0000-0000-0000AC0D0000}"/>
    <cellStyle name="Notas 5 7" xfId="3409" xr:uid="{00000000-0005-0000-0000-0000AD0D0000}"/>
    <cellStyle name="Notas 6" xfId="1678" xr:uid="{00000000-0005-0000-0000-0000AE0D0000}"/>
    <cellStyle name="Notas 6 2" xfId="1679" xr:uid="{00000000-0005-0000-0000-0000AF0D0000}"/>
    <cellStyle name="Notas 6 2 2" xfId="1680" xr:uid="{00000000-0005-0000-0000-0000B00D0000}"/>
    <cellStyle name="Notas 6 2 2 2" xfId="1681" xr:uid="{00000000-0005-0000-0000-0000B10D0000}"/>
    <cellStyle name="Notas 6 2 2 2 2" xfId="1682" xr:uid="{00000000-0005-0000-0000-0000B20D0000}"/>
    <cellStyle name="Notas 6 2 2 2 2 2" xfId="3445" xr:uid="{00000000-0005-0000-0000-0000B30D0000}"/>
    <cellStyle name="Notas 6 2 2 2 3" xfId="3444" xr:uid="{00000000-0005-0000-0000-0000B40D0000}"/>
    <cellStyle name="Notas 6 2 2 3" xfId="1683" xr:uid="{00000000-0005-0000-0000-0000B50D0000}"/>
    <cellStyle name="Notas 6 2 2 3 2" xfId="3446" xr:uid="{00000000-0005-0000-0000-0000B60D0000}"/>
    <cellStyle name="Notas 6 2 2 4" xfId="3443" xr:uid="{00000000-0005-0000-0000-0000B70D0000}"/>
    <cellStyle name="Notas 6 2 3" xfId="1684" xr:uid="{00000000-0005-0000-0000-0000B80D0000}"/>
    <cellStyle name="Notas 6 2 3 2" xfId="1685" xr:uid="{00000000-0005-0000-0000-0000B90D0000}"/>
    <cellStyle name="Notas 6 2 3 2 2" xfId="3448" xr:uid="{00000000-0005-0000-0000-0000BA0D0000}"/>
    <cellStyle name="Notas 6 2 3 3" xfId="3447" xr:uid="{00000000-0005-0000-0000-0000BB0D0000}"/>
    <cellStyle name="Notas 6 2 4" xfId="1686" xr:uid="{00000000-0005-0000-0000-0000BC0D0000}"/>
    <cellStyle name="Notas 6 2 4 2" xfId="3449" xr:uid="{00000000-0005-0000-0000-0000BD0D0000}"/>
    <cellStyle name="Notas 6 2 5" xfId="3442" xr:uid="{00000000-0005-0000-0000-0000BE0D0000}"/>
    <cellStyle name="Notas 6 3" xfId="1687" xr:uid="{00000000-0005-0000-0000-0000BF0D0000}"/>
    <cellStyle name="Notas 6 3 2" xfId="1688" xr:uid="{00000000-0005-0000-0000-0000C00D0000}"/>
    <cellStyle name="Notas 6 3 2 2" xfId="1689" xr:uid="{00000000-0005-0000-0000-0000C10D0000}"/>
    <cellStyle name="Notas 6 3 2 2 2" xfId="3452" xr:uid="{00000000-0005-0000-0000-0000C20D0000}"/>
    <cellStyle name="Notas 6 3 2 3" xfId="3451" xr:uid="{00000000-0005-0000-0000-0000C30D0000}"/>
    <cellStyle name="Notas 6 3 3" xfId="1690" xr:uid="{00000000-0005-0000-0000-0000C40D0000}"/>
    <cellStyle name="Notas 6 3 3 2" xfId="3453" xr:uid="{00000000-0005-0000-0000-0000C50D0000}"/>
    <cellStyle name="Notas 6 3 4" xfId="3450" xr:uid="{00000000-0005-0000-0000-0000C60D0000}"/>
    <cellStyle name="Notas 6 4" xfId="1691" xr:uid="{00000000-0005-0000-0000-0000C70D0000}"/>
    <cellStyle name="Notas 6 4 2" xfId="1692" xr:uid="{00000000-0005-0000-0000-0000C80D0000}"/>
    <cellStyle name="Notas 6 4 2 2" xfId="3455" xr:uid="{00000000-0005-0000-0000-0000C90D0000}"/>
    <cellStyle name="Notas 6 4 3" xfId="3454" xr:uid="{00000000-0005-0000-0000-0000CA0D0000}"/>
    <cellStyle name="Notas 6 5" xfId="1693" xr:uid="{00000000-0005-0000-0000-0000CB0D0000}"/>
    <cellStyle name="Notas 6 5 2" xfId="3456" xr:uid="{00000000-0005-0000-0000-0000CC0D0000}"/>
    <cellStyle name="Notas 6 6" xfId="3441" xr:uid="{00000000-0005-0000-0000-0000CD0D0000}"/>
    <cellStyle name="Notas 7" xfId="1694" xr:uid="{00000000-0005-0000-0000-0000CE0D0000}"/>
    <cellStyle name="Notas 7 2" xfId="1695" xr:uid="{00000000-0005-0000-0000-0000CF0D0000}"/>
    <cellStyle name="Notas 7 2 2" xfId="1696" xr:uid="{00000000-0005-0000-0000-0000D00D0000}"/>
    <cellStyle name="Notas 7 2 2 2" xfId="1697" xr:uid="{00000000-0005-0000-0000-0000D10D0000}"/>
    <cellStyle name="Notas 7 2 2 2 2" xfId="3460" xr:uid="{00000000-0005-0000-0000-0000D20D0000}"/>
    <cellStyle name="Notas 7 2 2 3" xfId="3459" xr:uid="{00000000-0005-0000-0000-0000D30D0000}"/>
    <cellStyle name="Notas 7 2 3" xfId="1698" xr:uid="{00000000-0005-0000-0000-0000D40D0000}"/>
    <cellStyle name="Notas 7 2 3 2" xfId="3461" xr:uid="{00000000-0005-0000-0000-0000D50D0000}"/>
    <cellStyle name="Notas 7 2 4" xfId="3458" xr:uid="{00000000-0005-0000-0000-0000D60D0000}"/>
    <cellStyle name="Notas 7 3" xfId="1699" xr:uid="{00000000-0005-0000-0000-0000D70D0000}"/>
    <cellStyle name="Notas 7 3 2" xfId="1700" xr:uid="{00000000-0005-0000-0000-0000D80D0000}"/>
    <cellStyle name="Notas 7 3 2 2" xfId="3463" xr:uid="{00000000-0005-0000-0000-0000D90D0000}"/>
    <cellStyle name="Notas 7 3 3" xfId="3462" xr:uid="{00000000-0005-0000-0000-0000DA0D0000}"/>
    <cellStyle name="Notas 7 4" xfId="1701" xr:uid="{00000000-0005-0000-0000-0000DB0D0000}"/>
    <cellStyle name="Notas 7 4 2" xfId="3464" xr:uid="{00000000-0005-0000-0000-0000DC0D0000}"/>
    <cellStyle name="Notas 7 5" xfId="3457" xr:uid="{00000000-0005-0000-0000-0000DD0D0000}"/>
    <cellStyle name="Notas 8" xfId="1702" xr:uid="{00000000-0005-0000-0000-0000DE0D0000}"/>
    <cellStyle name="Notas 8 2" xfId="1703" xr:uid="{00000000-0005-0000-0000-0000DF0D0000}"/>
    <cellStyle name="Notas 8 2 2" xfId="1704" xr:uid="{00000000-0005-0000-0000-0000E00D0000}"/>
    <cellStyle name="Notas 8 2 2 2" xfId="3467" xr:uid="{00000000-0005-0000-0000-0000E10D0000}"/>
    <cellStyle name="Notas 8 2 3" xfId="3466" xr:uid="{00000000-0005-0000-0000-0000E20D0000}"/>
    <cellStyle name="Notas 8 3" xfId="1705" xr:uid="{00000000-0005-0000-0000-0000E30D0000}"/>
    <cellStyle name="Notas 8 3 2" xfId="3468" xr:uid="{00000000-0005-0000-0000-0000E40D0000}"/>
    <cellStyle name="Notas 8 4" xfId="3465" xr:uid="{00000000-0005-0000-0000-0000E50D0000}"/>
    <cellStyle name="Notas 9" xfId="1706" xr:uid="{00000000-0005-0000-0000-0000E60D0000}"/>
    <cellStyle name="Notas 9 2" xfId="1707" xr:uid="{00000000-0005-0000-0000-0000E70D0000}"/>
    <cellStyle name="Notas 9 2 2" xfId="3470" xr:uid="{00000000-0005-0000-0000-0000E80D0000}"/>
    <cellStyle name="Notas 9 3" xfId="3469" xr:uid="{00000000-0005-0000-0000-0000E90D0000}"/>
    <cellStyle name="Salida" xfId="11" builtinId="21" customBuiltin="1"/>
    <cellStyle name="Texto de advertencia" xfId="15" builtinId="11" customBuiltin="1"/>
    <cellStyle name="Texto explicativo" xfId="16" builtinId="53" customBuiltin="1"/>
    <cellStyle name="Título 2" xfId="5" builtinId="17" customBuiltin="1"/>
    <cellStyle name="Título 3" xfId="6" builtinId="18" customBuiltin="1"/>
    <cellStyle name="Título 4" xfId="1709" xr:uid="{00000000-0005-0000-0000-0000EF0D0000}"/>
    <cellStyle name="Título 5" xfId="1708" xr:uid="{00000000-0005-0000-0000-0000F00D0000}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Isabel%20Leiva/Informe_FHVL/MEMOS_2019/TIERRA%20AMARILLA_Res_40_2019/MEMO%2013413/Periodo%202016-2018/MP10/MP10%20Uribe/2016/11%20Ficha_Uribe%20MP10%20Noviembre%20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01%20Ficha_Uribe%20MP10%20Enero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Crudos MP10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 xml:space="preserve">Andersen Instruments RAAS10-100 </v>
          </cell>
          <cell r="B2" t="str">
            <v>MP10</v>
          </cell>
          <cell r="C2" t="str">
            <v>Samplers</v>
          </cell>
          <cell r="D2" t="str">
            <v xml:space="preserve">RFPS-0699-130 </v>
          </cell>
          <cell r="E2">
            <v>130</v>
          </cell>
        </row>
        <row r="3">
          <cell r="A3" t="str">
            <v xml:space="preserve">Andersen Instruments RAAS10-200 </v>
          </cell>
          <cell r="B3" t="str">
            <v>MP10</v>
          </cell>
          <cell r="C3" t="str">
            <v>Samplers</v>
          </cell>
          <cell r="D3" t="str">
            <v xml:space="preserve">RFPS-0699-131 </v>
          </cell>
          <cell r="E3">
            <v>131</v>
          </cell>
        </row>
        <row r="4">
          <cell r="A4" t="str">
            <v xml:space="preserve">Andersen Instruments RAAS10-300 </v>
          </cell>
          <cell r="B4" t="str">
            <v>MP10</v>
          </cell>
          <cell r="C4" t="str">
            <v>Samplers</v>
          </cell>
          <cell r="D4" t="str">
            <v xml:space="preserve">RFPS-0699-132 </v>
          </cell>
          <cell r="E4">
            <v>132</v>
          </cell>
        </row>
        <row r="5">
          <cell r="A5" t="str">
            <v xml:space="preserve">BGI or Mesa Laboratories Incorporated Model PQ100 </v>
          </cell>
          <cell r="B5" t="str">
            <v>MP10</v>
          </cell>
          <cell r="C5" t="str">
            <v>Samplers</v>
          </cell>
          <cell r="D5" t="str">
            <v xml:space="preserve">RFPS-1298-124 </v>
          </cell>
          <cell r="E5">
            <v>124</v>
          </cell>
        </row>
        <row r="6">
          <cell r="A6" t="str">
            <v xml:space="preserve">BGI or Mesa Laboratories Incorporated Model PQ200 </v>
          </cell>
          <cell r="B6" t="str">
            <v>MP10</v>
          </cell>
          <cell r="C6" t="str">
            <v>Samplers</v>
          </cell>
          <cell r="D6" t="str">
            <v xml:space="preserve">RFPS-1298-125 </v>
          </cell>
          <cell r="E6">
            <v>125</v>
          </cell>
        </row>
        <row r="7">
          <cell r="A7" t="str">
            <v xml:space="preserve">Ecotech Model 3000 PM10 High Volume Sampler </v>
          </cell>
          <cell r="B7" t="str">
            <v>MP10</v>
          </cell>
          <cell r="C7" t="str">
            <v>Samplers</v>
          </cell>
          <cell r="D7" t="str">
            <v xml:space="preserve">RFPS-0706-162 </v>
          </cell>
          <cell r="E7">
            <v>162</v>
          </cell>
        </row>
        <row r="8">
          <cell r="A8" t="str">
            <v xml:space="preserve">Met One Instruments, Inc. E-FRM– PM10 </v>
          </cell>
          <cell r="B8" t="str">
            <v>MP10</v>
          </cell>
          <cell r="C8" t="str">
            <v>Samplers</v>
          </cell>
          <cell r="D8" t="str">
            <v xml:space="preserve">RFPS-0216-231 </v>
          </cell>
          <cell r="E8">
            <v>231</v>
          </cell>
        </row>
        <row r="9">
          <cell r="A9" t="str">
            <v xml:space="preserve">Met One Instruments, Inc. E-SEQ-FRM with WINS </v>
          </cell>
          <cell r="B9" t="str">
            <v>MP10</v>
          </cell>
          <cell r="C9" t="str">
            <v>Samplers</v>
          </cell>
          <cell r="D9" t="str">
            <v xml:space="preserve">RFPS-0717-246 </v>
          </cell>
          <cell r="E9">
            <v>246</v>
          </cell>
        </row>
        <row r="10">
          <cell r="A10" t="str">
            <v xml:space="preserve">Met One Instruments, Inc. E-SEQ-FRM with VSCC™ </v>
          </cell>
          <cell r="B10" t="str">
            <v>MP10</v>
          </cell>
          <cell r="C10" t="str">
            <v>Samplers</v>
          </cell>
          <cell r="D10" t="str">
            <v xml:space="preserve">RFPS-0717-246 </v>
          </cell>
          <cell r="E10">
            <v>546</v>
          </cell>
        </row>
        <row r="11">
          <cell r="A11" t="str">
            <v xml:space="preserve">New Star Environmental Model NS-6070 </v>
          </cell>
          <cell r="B11" t="str">
            <v>MP10</v>
          </cell>
          <cell r="C11" t="str">
            <v>Samplers</v>
          </cell>
          <cell r="D11" t="str">
            <v xml:space="preserve">RFPS-0202-141 </v>
          </cell>
          <cell r="E11">
            <v>141</v>
          </cell>
        </row>
        <row r="12">
          <cell r="A12" t="str">
            <v xml:space="preserve">Oregon DEQ Medium volume sampler </v>
          </cell>
          <cell r="B12" t="str">
            <v>MP10</v>
          </cell>
          <cell r="C12" t="str">
            <v>Samplers</v>
          </cell>
          <cell r="D12" t="str">
            <v xml:space="preserve">RFPS-0389-071 </v>
          </cell>
          <cell r="E12">
            <v>71</v>
          </cell>
        </row>
        <row r="13">
          <cell r="A13" t="str">
            <v xml:space="preserve">Rupprecht &amp; Patashnick Partisol® 2000 </v>
          </cell>
          <cell r="B13" t="str">
            <v>MP10</v>
          </cell>
          <cell r="C13" t="str">
            <v>Samplers</v>
          </cell>
          <cell r="D13" t="str">
            <v xml:space="preserve">RFPS-0694-098 </v>
          </cell>
          <cell r="E13">
            <v>98</v>
          </cell>
        </row>
        <row r="14">
          <cell r="A14" t="str">
            <v xml:space="preserve">R &amp; P Partisol®-FRM 2000 </v>
          </cell>
          <cell r="B14" t="str">
            <v>MP10</v>
          </cell>
          <cell r="C14" t="str">
            <v>Samplers</v>
          </cell>
          <cell r="D14" t="str">
            <v xml:space="preserve">RFPS-1298-126 </v>
          </cell>
          <cell r="E14">
            <v>126</v>
          </cell>
        </row>
        <row r="15">
          <cell r="A15" t="str">
            <v xml:space="preserve">R &amp; P Partisol®-Plus 2025 Seq. </v>
          </cell>
          <cell r="B15" t="str">
            <v>MP10</v>
          </cell>
          <cell r="C15" t="str">
            <v>Samplers</v>
          </cell>
          <cell r="D15" t="str">
            <v xml:space="preserve">RFPS-1298-127 </v>
          </cell>
          <cell r="E15">
            <v>127</v>
          </cell>
        </row>
        <row r="16">
          <cell r="A16" t="str">
            <v xml:space="preserve">Sierra-Andersen/GMW 1200 </v>
          </cell>
          <cell r="B16" t="str">
            <v>MP10</v>
          </cell>
          <cell r="C16" t="str">
            <v>Samplers</v>
          </cell>
          <cell r="D16" t="str">
            <v xml:space="preserve">RFPS-1287-063 </v>
          </cell>
          <cell r="E16">
            <v>63</v>
          </cell>
        </row>
        <row r="17">
          <cell r="A17" t="str">
            <v xml:space="preserve">Sierra-Andersen/GMW 321-B </v>
          </cell>
          <cell r="B17" t="str">
            <v>MP10</v>
          </cell>
          <cell r="C17" t="str">
            <v>Samplers</v>
          </cell>
          <cell r="D17" t="str">
            <v xml:space="preserve">RFPS-1287-064 </v>
          </cell>
          <cell r="E17">
            <v>64</v>
          </cell>
        </row>
        <row r="18">
          <cell r="A18" t="str">
            <v xml:space="preserve">Sierra-Andersen/GMW 321-C </v>
          </cell>
          <cell r="B18" t="str">
            <v>MP10</v>
          </cell>
          <cell r="C18" t="str">
            <v>Samplers</v>
          </cell>
          <cell r="D18" t="str">
            <v xml:space="preserve">RFPS-1287-065 </v>
          </cell>
          <cell r="E18">
            <v>65</v>
          </cell>
        </row>
        <row r="19">
          <cell r="A19" t="str">
            <v xml:space="preserve">Sierra-Andersen/GMW SA241, SA241M Dichot. </v>
          </cell>
          <cell r="B19" t="str">
            <v>MP10</v>
          </cell>
          <cell r="C19" t="str">
            <v>Samplers</v>
          </cell>
          <cell r="D19" t="str">
            <v xml:space="preserve">RFPS-0789-073 </v>
          </cell>
          <cell r="E19">
            <v>73</v>
          </cell>
        </row>
        <row r="20">
          <cell r="A20" t="str">
            <v xml:space="preserve">Thermo Scientific Partisol® 2000 </v>
          </cell>
          <cell r="B20" t="str">
            <v>MP10</v>
          </cell>
          <cell r="C20" t="str">
            <v>Samplers</v>
          </cell>
          <cell r="D20" t="str">
            <v xml:space="preserve">RFPS-0694-098 </v>
          </cell>
          <cell r="E20">
            <v>98</v>
          </cell>
        </row>
        <row r="21">
          <cell r="A21" t="str">
            <v xml:space="preserve">Thermo Scientific Partisol® 2000-D, Partisol® 2000i-D </v>
          </cell>
          <cell r="B21" t="str">
            <v>MP10</v>
          </cell>
          <cell r="C21" t="str">
            <v>Samplers</v>
          </cell>
          <cell r="D21" t="str">
            <v xml:space="preserve">EQPS-311-197 </v>
          </cell>
          <cell r="E21">
            <v>197</v>
          </cell>
        </row>
        <row r="22">
          <cell r="A22" t="str">
            <v xml:space="preserve">Thermo Scientific Partisol® 2000-FRM, Partisol® 2000i </v>
          </cell>
          <cell r="B22" t="str">
            <v>MP10</v>
          </cell>
          <cell r="C22" t="str">
            <v>Samplers</v>
          </cell>
          <cell r="D22" t="str">
            <v xml:space="preserve">RFPS-1298-126 </v>
          </cell>
          <cell r="E22">
            <v>126</v>
          </cell>
        </row>
        <row r="23">
          <cell r="A23" t="str">
            <v xml:space="preserve">Thermo Scientific Partisol®-Plus 2025 Seq., Partisol® 2025i Seq </v>
          </cell>
          <cell r="B23" t="str">
            <v>MP10</v>
          </cell>
          <cell r="C23" t="str">
            <v>Samplers</v>
          </cell>
          <cell r="D23" t="str">
            <v xml:space="preserve">RFPS-1298-127 </v>
          </cell>
          <cell r="E23">
            <v>127</v>
          </cell>
        </row>
        <row r="24">
          <cell r="A24" t="str">
            <v xml:space="preserve">Thermo Scientific Partisol®-Plus 2025-D Seq., Partisol® 2025i-D Seq </v>
          </cell>
          <cell r="B24" t="str">
            <v>MP10</v>
          </cell>
          <cell r="C24" t="str">
            <v>Samplers</v>
          </cell>
          <cell r="D24" t="str">
            <v xml:space="preserve">EQPS-0311-198 </v>
          </cell>
          <cell r="E24">
            <v>198</v>
          </cell>
        </row>
        <row r="25">
          <cell r="A25" t="str">
            <v xml:space="preserve">Tisch Environmental Model TE-6070 </v>
          </cell>
          <cell r="B25" t="str">
            <v>MP10</v>
          </cell>
          <cell r="C25" t="str">
            <v>Samplers</v>
          </cell>
          <cell r="D25" t="str">
            <v xml:space="preserve">RFPS-0202-141 </v>
          </cell>
          <cell r="E25">
            <v>141</v>
          </cell>
        </row>
        <row r="26">
          <cell r="A26" t="str">
            <v xml:space="preserve">Tisch Environmental Model TE-Wilbur 10 </v>
          </cell>
          <cell r="B26" t="str">
            <v>MP10</v>
          </cell>
          <cell r="C26" t="str">
            <v>Samplers</v>
          </cell>
          <cell r="D26" t="str">
            <v xml:space="preserve">RFPS-0714-216 </v>
          </cell>
          <cell r="E26">
            <v>216</v>
          </cell>
        </row>
        <row r="27">
          <cell r="A27" t="str">
            <v xml:space="preserve">W&amp;A/Thermo Electron Model 600 HVL </v>
          </cell>
          <cell r="B27" t="str">
            <v>MP10</v>
          </cell>
          <cell r="C27" t="str">
            <v>Samplers</v>
          </cell>
          <cell r="D27" t="str">
            <v xml:space="preserve">RFPS-1087-062 </v>
          </cell>
          <cell r="E27">
            <v>62</v>
          </cell>
        </row>
        <row r="28">
          <cell r="A28" t="str">
            <v xml:space="preserve">Andersen Instruments FH62I-N Beta </v>
          </cell>
          <cell r="B28" t="str">
            <v>MP10</v>
          </cell>
          <cell r="C28" t="str">
            <v>Analyzers</v>
          </cell>
          <cell r="D28" t="str">
            <v xml:space="preserve">EQPM-0990-076 </v>
          </cell>
          <cell r="E28">
            <v>76</v>
          </cell>
        </row>
        <row r="29">
          <cell r="A29" t="str">
            <v xml:space="preserve">DKK-TOA FPM-222/222C/223/223C </v>
          </cell>
          <cell r="B29" t="str">
            <v>MP10</v>
          </cell>
          <cell r="C29" t="str">
            <v>Analyzers</v>
          </cell>
          <cell r="D29" t="str">
            <v xml:space="preserve">EQPM-0905-156 </v>
          </cell>
          <cell r="E29">
            <v>156</v>
          </cell>
        </row>
        <row r="30">
          <cell r="A30" t="str">
            <v xml:space="preserve">DKK-TOA DUB-222(S)/223(S) </v>
          </cell>
          <cell r="B30" t="str">
            <v>MP10</v>
          </cell>
          <cell r="C30" t="str">
            <v>Analyzers</v>
          </cell>
          <cell r="D30" t="str">
            <v xml:space="preserve">EQPM-0905-156 </v>
          </cell>
          <cell r="E30">
            <v>156</v>
          </cell>
        </row>
        <row r="31">
          <cell r="A31" t="str">
            <v xml:space="preserve">Environnement S.A. MP101M Beta </v>
          </cell>
          <cell r="B31" t="str">
            <v>MP10</v>
          </cell>
          <cell r="C31" t="str">
            <v>Analyzers</v>
          </cell>
          <cell r="D31" t="str">
            <v xml:space="preserve">EQPM-0404-151 </v>
          </cell>
          <cell r="E31">
            <v>151</v>
          </cell>
        </row>
        <row r="32">
          <cell r="A32" t="str">
            <v xml:space="preserve">Horiba APDA-371 </v>
          </cell>
          <cell r="B32" t="str">
            <v>MP10</v>
          </cell>
          <cell r="C32" t="str">
            <v>Analyzers</v>
          </cell>
          <cell r="D32" t="str">
            <v xml:space="preserve">EQPM-0798-122 </v>
          </cell>
          <cell r="E32">
            <v>122</v>
          </cell>
        </row>
        <row r="33">
          <cell r="A33" t="str">
            <v xml:space="preserve">Met One BAM1020, GBAM1020, BAM1020-1, GBAM1020-1 Beta </v>
          </cell>
          <cell r="B33" t="str">
            <v>MP10</v>
          </cell>
          <cell r="C33" t="str">
            <v>Analyzers</v>
          </cell>
          <cell r="D33" t="str">
            <v xml:space="preserve">EQPM-0798-122 </v>
          </cell>
          <cell r="E33">
            <v>122</v>
          </cell>
        </row>
        <row r="34">
          <cell r="A34" t="str">
            <v xml:space="preserve">Met One Instruments, Inc. E-BAM PLUS </v>
          </cell>
          <cell r="B34" t="str">
            <v>MP10</v>
          </cell>
          <cell r="C34" t="str">
            <v>Analyzers</v>
          </cell>
          <cell r="D34" t="str">
            <v xml:space="preserve">EQPM-1215-226 </v>
          </cell>
          <cell r="E34">
            <v>226</v>
          </cell>
        </row>
        <row r="35">
          <cell r="A35" t="str">
            <v xml:space="preserve">Opsis SM200 </v>
          </cell>
          <cell r="B35" t="str">
            <v>MP10</v>
          </cell>
          <cell r="C35" t="str">
            <v>Analyzers</v>
          </cell>
          <cell r="D35" t="str">
            <v xml:space="preserve">EQPM-0810-193 </v>
          </cell>
          <cell r="E35">
            <v>193</v>
          </cell>
        </row>
        <row r="36">
          <cell r="A36" t="str">
            <v xml:space="preserve">R &amp; P TEOM® 1400, 1400a </v>
          </cell>
          <cell r="B36" t="str">
            <v>MP10</v>
          </cell>
          <cell r="C36" t="str">
            <v>Analyzers</v>
          </cell>
          <cell r="D36" t="str">
            <v xml:space="preserve">EQPM-1090-079 </v>
          </cell>
          <cell r="E36">
            <v>79</v>
          </cell>
        </row>
        <row r="37">
          <cell r="A37" t="str">
            <v xml:space="preserve">SWAM 5a Dual Channel Monitor </v>
          </cell>
          <cell r="B37" t="str">
            <v>MP10</v>
          </cell>
          <cell r="C37" t="str">
            <v>Analyzers</v>
          </cell>
          <cell r="D37" t="str">
            <v xml:space="preserve">EQPM-0912-205 </v>
          </cell>
          <cell r="E37">
            <v>205</v>
          </cell>
        </row>
        <row r="38">
          <cell r="A38" t="str">
            <v xml:space="preserve">Teledyne Model 602 BetaPLUS Particle Measurement System </v>
          </cell>
          <cell r="B38" t="str">
            <v>MP10</v>
          </cell>
          <cell r="C38" t="str">
            <v>Analyzers</v>
          </cell>
          <cell r="D38" t="str">
            <v xml:space="preserve">EQPM-0912-205 </v>
          </cell>
          <cell r="E38">
            <v>205</v>
          </cell>
        </row>
        <row r="39">
          <cell r="A39" t="str">
            <v xml:space="preserve">Teledyne Model T640 PM Mass Monitor with 640X option </v>
          </cell>
          <cell r="B39" t="str">
            <v>MP10</v>
          </cell>
          <cell r="C39" t="str">
            <v>Analyzers</v>
          </cell>
          <cell r="D39" t="str">
            <v xml:space="preserve">EQPM-0516-239 </v>
          </cell>
          <cell r="E39">
            <v>239</v>
          </cell>
        </row>
        <row r="40">
          <cell r="A40" t="str">
            <v xml:space="preserve">Thermo Andersen Series FH 62 C14 Beta Monitor, 5014i Beta </v>
          </cell>
          <cell r="B40" t="str">
            <v>MP10</v>
          </cell>
          <cell r="C40" t="str">
            <v>Analyzers</v>
          </cell>
          <cell r="D40" t="str">
            <v xml:space="preserve">EQPM-1102-150 </v>
          </cell>
          <cell r="E40">
            <v>150</v>
          </cell>
        </row>
        <row r="41">
          <cell r="A41" t="str">
            <v xml:space="preserve">Thermo Scientific TEOM® 1400AB, 1405 </v>
          </cell>
          <cell r="B41" t="str">
            <v>MP10</v>
          </cell>
          <cell r="C41" t="str">
            <v>Analyzers</v>
          </cell>
          <cell r="D41" t="str">
            <v xml:space="preserve">EQPM-1090-079 </v>
          </cell>
          <cell r="E41">
            <v>79</v>
          </cell>
        </row>
        <row r="42">
          <cell r="A42" t="str">
            <v xml:space="preserve">Thermo Scientific TEOM® 1405-DF with FDMS® </v>
          </cell>
          <cell r="B42" t="str">
            <v>MP10</v>
          </cell>
          <cell r="C42" t="str">
            <v>Analyzers</v>
          </cell>
          <cell r="D42" t="str">
            <v xml:space="preserve">EQPM-1013-208 </v>
          </cell>
          <cell r="E42">
            <v>208</v>
          </cell>
        </row>
        <row r="43">
          <cell r="A43" t="str">
            <v xml:space="preserve">W&amp;A/Thermo Electron 650 Beta Gauge </v>
          </cell>
          <cell r="B43" t="str">
            <v>MP10</v>
          </cell>
          <cell r="C43" t="str">
            <v>Analyzers</v>
          </cell>
          <cell r="D43" t="str">
            <v xml:space="preserve">EQPM-0391-081 </v>
          </cell>
          <cell r="E43">
            <v>81</v>
          </cell>
        </row>
        <row r="44">
          <cell r="A44" t="str">
            <v xml:space="preserve">Andersen Model RAAS2.5-200 Audit with WINS </v>
          </cell>
          <cell r="B44" t="str">
            <v>MP2.5</v>
          </cell>
          <cell r="C44" t="str">
            <v>Samplers</v>
          </cell>
          <cell r="D44" t="str">
            <v xml:space="preserve">RFPS-0299-128 </v>
          </cell>
          <cell r="E44">
            <v>128</v>
          </cell>
        </row>
        <row r="45">
          <cell r="A45" t="str">
            <v xml:space="preserve">BGI or Mesa Laboratories Inc. PQ200/200A with WINS </v>
          </cell>
          <cell r="B45" t="str">
            <v>MP2.5</v>
          </cell>
          <cell r="C45" t="str">
            <v>Samplers</v>
          </cell>
          <cell r="D45" t="str">
            <v xml:space="preserve">RFPS-0498-116 </v>
          </cell>
          <cell r="E45">
            <v>116</v>
          </cell>
        </row>
        <row r="46">
          <cell r="A46" t="str">
            <v xml:space="preserve">BGI or Mesa Laboratories Inc. PQ200-VSCC™ or PQ200A-VSCC™ </v>
          </cell>
          <cell r="B46" t="str">
            <v>MP2.5</v>
          </cell>
          <cell r="C46" t="str">
            <v>Samplers</v>
          </cell>
          <cell r="D46" t="str">
            <v xml:space="preserve">RFPS-0498-116 or EQPM-0202-142 </v>
          </cell>
          <cell r="E46">
            <v>142</v>
          </cell>
        </row>
        <row r="47">
          <cell r="A47" t="str">
            <v xml:space="preserve">Graseby Andersen RAAS2.5-100 with WINS </v>
          </cell>
          <cell r="B47" t="str">
            <v>MP2.5</v>
          </cell>
          <cell r="C47" t="str">
            <v>Samplers</v>
          </cell>
          <cell r="D47" t="str">
            <v xml:space="preserve">RFPS-0598-119 </v>
          </cell>
          <cell r="E47">
            <v>119</v>
          </cell>
        </row>
        <row r="48">
          <cell r="A48" t="str">
            <v xml:space="preserve">Graseby Andersen RAAS2.5-300 with WINS </v>
          </cell>
          <cell r="B48" t="str">
            <v>MP2.5</v>
          </cell>
          <cell r="C48" t="str">
            <v>Samplers</v>
          </cell>
          <cell r="D48" t="str">
            <v xml:space="preserve">RFPS-0598-120 </v>
          </cell>
          <cell r="E48">
            <v>120</v>
          </cell>
        </row>
        <row r="49">
          <cell r="A49" t="str">
            <v xml:space="preserve">Met One Instruments, Inc. E-FRM with WINS </v>
          </cell>
          <cell r="B49" t="str">
            <v>MP2.5</v>
          </cell>
          <cell r="C49" t="str">
            <v>Samplers</v>
          </cell>
          <cell r="D49" t="str">
            <v xml:space="preserve">RFPS-0315-221 </v>
          </cell>
          <cell r="E49">
            <v>221</v>
          </cell>
        </row>
        <row r="50">
          <cell r="A50" t="str">
            <v xml:space="preserve">Met One Instruments, Inc. E-FRM with VSCC™ </v>
          </cell>
          <cell r="B50" t="str">
            <v>MP2.5</v>
          </cell>
          <cell r="C50" t="str">
            <v>Samplers</v>
          </cell>
          <cell r="D50" t="str">
            <v xml:space="preserve">RFPS-0315-221 </v>
          </cell>
          <cell r="E50">
            <v>521</v>
          </cell>
        </row>
        <row r="51">
          <cell r="A51" t="str">
            <v xml:space="preserve">Met One Instruments, Inc. E-FRM with URG </v>
          </cell>
          <cell r="B51" t="str">
            <v>MP2.5</v>
          </cell>
          <cell r="C51" t="str">
            <v>Samplers</v>
          </cell>
          <cell r="D51" t="str">
            <v xml:space="preserve">EQPS-0316-235 </v>
          </cell>
          <cell r="E51">
            <v>235</v>
          </cell>
        </row>
        <row r="52">
          <cell r="A52" t="str">
            <v xml:space="preserve">Met One Instruments, Inc. E-SEQ-FRM with WINS </v>
          </cell>
          <cell r="B52" t="str">
            <v>MP2.5</v>
          </cell>
          <cell r="C52" t="str">
            <v>Samplers</v>
          </cell>
          <cell r="D52" t="str">
            <v xml:space="preserve">RFPS-0717-245 </v>
          </cell>
          <cell r="E52">
            <v>245</v>
          </cell>
        </row>
        <row r="53">
          <cell r="A53" t="str">
            <v xml:space="preserve">Met One Instruments, Inc. E-SEQ-FRM with VSCC™ </v>
          </cell>
          <cell r="B53" t="str">
            <v>MP2.5</v>
          </cell>
          <cell r="C53" t="str">
            <v>Samplers</v>
          </cell>
          <cell r="D53" t="str">
            <v xml:space="preserve">RFPS-0717-245 </v>
          </cell>
          <cell r="E53">
            <v>545</v>
          </cell>
        </row>
        <row r="54">
          <cell r="A54" t="str">
            <v xml:space="preserve">R &amp; P Partisol®-FRM 2000 PM2.5 with WINS </v>
          </cell>
          <cell r="B54" t="str">
            <v>MP2.5</v>
          </cell>
          <cell r="C54" t="str">
            <v>Samplers</v>
          </cell>
          <cell r="D54" t="str">
            <v xml:space="preserve">RFPS-0498-117 </v>
          </cell>
          <cell r="E54">
            <v>117</v>
          </cell>
        </row>
        <row r="55">
          <cell r="A55" t="str">
            <v xml:space="preserve">R &amp; P Partisol®-FRM 2000 PM-2.5 Thermo Scientific with VSCC™ </v>
          </cell>
          <cell r="B55" t="str">
            <v>MP2.5</v>
          </cell>
          <cell r="C55" t="str">
            <v>Samplers</v>
          </cell>
          <cell r="D55" t="str">
            <v xml:space="preserve">RFPS-0498-117 or  EQPM-0202-143 </v>
          </cell>
          <cell r="E55">
            <v>143</v>
          </cell>
        </row>
        <row r="56">
          <cell r="A56" t="str">
            <v xml:space="preserve">R &amp; P Partisol® 2000 PM-2.5 Audit with WINS </v>
          </cell>
          <cell r="B56" t="str">
            <v>MP2.5</v>
          </cell>
          <cell r="C56" t="str">
            <v>Samplers</v>
          </cell>
          <cell r="D56" t="str">
            <v xml:space="preserve">RFPS-0499-129 </v>
          </cell>
          <cell r="E56">
            <v>129</v>
          </cell>
        </row>
        <row r="57">
          <cell r="A57" t="str">
            <v xml:space="preserve">R &amp; P Partisol® 2000 PM-2.5 Audit with VSCC™ </v>
          </cell>
          <cell r="B57" t="str">
            <v>MP2.5</v>
          </cell>
          <cell r="C57" t="str">
            <v>Samplers</v>
          </cell>
          <cell r="D57" t="str">
            <v xml:space="preserve">RFPS-0499-129 or EQPM-0202-144 </v>
          </cell>
          <cell r="E57">
            <v>144</v>
          </cell>
        </row>
        <row r="58">
          <cell r="A58" t="str">
            <v xml:space="preserve">R &amp; P Partisol®-Plus 2025 PM-2.5 Seq. with WINS </v>
          </cell>
          <cell r="B58" t="str">
            <v>MP2.5</v>
          </cell>
          <cell r="C58" t="str">
            <v>Samplers</v>
          </cell>
          <cell r="D58" t="str">
            <v xml:space="preserve">RFPS-0498-118 </v>
          </cell>
          <cell r="E58">
            <v>118</v>
          </cell>
        </row>
        <row r="59">
          <cell r="A59" t="str">
            <v xml:space="preserve">R &amp; P Partisol®-Plus 2025 PM-2.5 Seq. with VSCC™ </v>
          </cell>
          <cell r="B59" t="str">
            <v>MP2.5</v>
          </cell>
          <cell r="C59" t="str">
            <v>Samplers</v>
          </cell>
          <cell r="D59" t="str">
            <v xml:space="preserve">RFPS-0498-118 or EQPM-0202-145 </v>
          </cell>
          <cell r="E59">
            <v>145</v>
          </cell>
        </row>
        <row r="60">
          <cell r="A60" t="str">
            <v xml:space="preserve">Thermo Electron RAAS2.5-100 with VSCC™ </v>
          </cell>
          <cell r="B60" t="str">
            <v>MP2.5</v>
          </cell>
          <cell r="C60" t="str">
            <v>Samplers</v>
          </cell>
          <cell r="D60" t="str">
            <v>RFPS-0598-119 or EQPM-0804-153</v>
          </cell>
          <cell r="E60">
            <v>153</v>
          </cell>
        </row>
        <row r="61">
          <cell r="A61" t="str">
            <v xml:space="preserve">Thermo Electron RAAS2.5-100 with WINS </v>
          </cell>
          <cell r="B61" t="str">
            <v>MP2.5</v>
          </cell>
          <cell r="C61" t="str">
            <v>Samplers</v>
          </cell>
          <cell r="D61" t="str">
            <v xml:space="preserve">RFPS-0598-119 </v>
          </cell>
          <cell r="E61">
            <v>119</v>
          </cell>
        </row>
        <row r="62">
          <cell r="A62" t="str">
            <v xml:space="preserve">Thermo Electron RAAS2.5-200 with VSCC™ </v>
          </cell>
          <cell r="B62" t="str">
            <v>MP2.5</v>
          </cell>
          <cell r="C62" t="str">
            <v>Samplers</v>
          </cell>
          <cell r="D62" t="str">
            <v xml:space="preserve">RFPS-0299-128 or EQPM-0804-154 </v>
          </cell>
          <cell r="E62">
            <v>154</v>
          </cell>
        </row>
        <row r="63">
          <cell r="A63" t="str">
            <v xml:space="preserve">Thermo Electron RAAS2.5-200 with WINS </v>
          </cell>
          <cell r="B63" t="str">
            <v>MP2.5</v>
          </cell>
          <cell r="C63" t="str">
            <v>Samplers</v>
          </cell>
          <cell r="D63" t="str">
            <v xml:space="preserve">RFPS-0299-128 </v>
          </cell>
          <cell r="E63">
            <v>128</v>
          </cell>
        </row>
        <row r="64">
          <cell r="A64" t="str">
            <v xml:space="preserve">Thermo Electron RAAS2.5-300 with VSCC™ </v>
          </cell>
          <cell r="B64" t="str">
            <v>MP2.5</v>
          </cell>
          <cell r="C64" t="str">
            <v>Samplers</v>
          </cell>
          <cell r="D64" t="str">
            <v xml:space="preserve">RFPS-0598-120 or EQPM-0804-155 </v>
          </cell>
          <cell r="E64">
            <v>155</v>
          </cell>
        </row>
        <row r="65">
          <cell r="A65" t="str">
            <v xml:space="preserve">Thermo Electron RAAS2.5-300 with WINS </v>
          </cell>
          <cell r="B65" t="str">
            <v>MP2.5</v>
          </cell>
          <cell r="C65" t="str">
            <v>Samplers</v>
          </cell>
          <cell r="D65" t="str">
            <v xml:space="preserve">RFPS-0598-120 </v>
          </cell>
          <cell r="E65">
            <v>120</v>
          </cell>
        </row>
        <row r="66">
          <cell r="A66" t="str">
            <v xml:space="preserve">Thermo Environmental Model 605 CAPS </v>
          </cell>
          <cell r="B66" t="str">
            <v>MP2.5</v>
          </cell>
          <cell r="C66" t="str">
            <v>Samplers</v>
          </cell>
          <cell r="D66" t="str">
            <v xml:space="preserve">RFPS-1098-123 </v>
          </cell>
          <cell r="E66">
            <v>123</v>
          </cell>
        </row>
        <row r="67">
          <cell r="A67" t="str">
            <v xml:space="preserve">Thermo Scientific Partisol® 2000-D Dichot., Partisol® 2000i-D Dichot. </v>
          </cell>
          <cell r="B67" t="str">
            <v>MP2.5</v>
          </cell>
          <cell r="C67" t="str">
            <v>Samplers</v>
          </cell>
          <cell r="D67" t="str">
            <v xml:space="preserve">EQPS-0509-177 </v>
          </cell>
          <cell r="E67">
            <v>177</v>
          </cell>
        </row>
        <row r="68">
          <cell r="A68" t="str">
            <v xml:space="preserve">Thermo Scientific Dichot. Partisol®-Plus Model 2025-D Seq., Partisol® 2025i-D Dichot. Seq. </v>
          </cell>
          <cell r="B68" t="str">
            <v>MP2.5</v>
          </cell>
          <cell r="C68" t="str">
            <v>Samplers</v>
          </cell>
          <cell r="D68" t="str">
            <v xml:space="preserve">EQPS-0509-179 </v>
          </cell>
          <cell r="E68">
            <v>179</v>
          </cell>
        </row>
        <row r="69">
          <cell r="A69" t="str">
            <v xml:space="preserve">Thermo Scientific Partisol® 2000-FRM, Partisol® 2000i with WINS </v>
          </cell>
          <cell r="B69" t="str">
            <v>MP2.5</v>
          </cell>
          <cell r="C69" t="str">
            <v>Samplers</v>
          </cell>
          <cell r="D69" t="str">
            <v xml:space="preserve">RFPS-0498-117 </v>
          </cell>
          <cell r="E69">
            <v>117</v>
          </cell>
        </row>
        <row r="70">
          <cell r="A70" t="str">
            <v xml:space="preserve">Thermo Scientific Partisol® 2000-FRM, Partisol® 2000i with VSCC™ </v>
          </cell>
          <cell r="B70" t="str">
            <v>MP2.5</v>
          </cell>
          <cell r="C70" t="str">
            <v>Samplers</v>
          </cell>
          <cell r="D70" t="str">
            <v xml:space="preserve">RFPS-0498-117 or EQPM-0202-143 </v>
          </cell>
          <cell r="E70">
            <v>143</v>
          </cell>
        </row>
        <row r="71">
          <cell r="A71" t="str">
            <v xml:space="preserve">Thermo Scientific Partisol®-Plus 2025 Seq., Partisol® 2025i Seq with WINS </v>
          </cell>
          <cell r="B71" t="str">
            <v>MP2.5</v>
          </cell>
          <cell r="C71" t="str">
            <v>Samplers</v>
          </cell>
          <cell r="D71" t="str">
            <v xml:space="preserve">RFPS-0498-118 </v>
          </cell>
          <cell r="E71">
            <v>118</v>
          </cell>
        </row>
        <row r="72">
          <cell r="A72" t="str">
            <v xml:space="preserve">Thermo Scientific Partisol®-Plus 2025 Seq., Partisol® 2025i Seq with VSCC™ </v>
          </cell>
          <cell r="B72" t="str">
            <v>MP2.5</v>
          </cell>
          <cell r="C72" t="str">
            <v>Samplers</v>
          </cell>
          <cell r="D72" t="str">
            <v xml:space="preserve">RFPS-0498-118 or EQPM-0202-145 </v>
          </cell>
          <cell r="E72">
            <v>145</v>
          </cell>
        </row>
        <row r="73">
          <cell r="A73" t="str">
            <v xml:space="preserve">Tisch Environmental Model TE-Wilbur 2.5 with WINS </v>
          </cell>
          <cell r="B73" t="str">
            <v>MP2.5</v>
          </cell>
          <cell r="C73" t="str">
            <v>Samplers</v>
          </cell>
          <cell r="D73" t="str">
            <v xml:space="preserve">RFPS-1014-219 </v>
          </cell>
          <cell r="E73">
            <v>219</v>
          </cell>
        </row>
        <row r="74">
          <cell r="A74" t="str">
            <v xml:space="preserve">Tisch Environmental Model TE-Wilbur 2.5 with VSCC™ </v>
          </cell>
          <cell r="B74" t="str">
            <v>MP2.5</v>
          </cell>
          <cell r="C74" t="str">
            <v>Samplers</v>
          </cell>
          <cell r="D74" t="str">
            <v xml:space="preserve">RFPS-1014-219 </v>
          </cell>
          <cell r="E74">
            <v>519</v>
          </cell>
        </row>
        <row r="75">
          <cell r="A75" t="str">
            <v xml:space="preserve">Tisch Environmental Model TE-Wilbur 2.5 with Tisch TE-PM2.5C cyclone </v>
          </cell>
          <cell r="B75" t="str">
            <v>MP2.5</v>
          </cell>
          <cell r="C75" t="str">
            <v>Samplers</v>
          </cell>
          <cell r="D75" t="str">
            <v xml:space="preserve">RFPS-1014-219 or EQPS-0415-223 </v>
          </cell>
          <cell r="E75">
            <v>223</v>
          </cell>
        </row>
        <row r="76">
          <cell r="A76" t="str">
            <v xml:space="preserve">URG-MASS100 with WINS </v>
          </cell>
          <cell r="B76" t="str">
            <v>MP2.5</v>
          </cell>
          <cell r="C76" t="str">
            <v>Samplers</v>
          </cell>
          <cell r="D76" t="str">
            <v xml:space="preserve">RFPS-0400-135 </v>
          </cell>
          <cell r="E76">
            <v>135</v>
          </cell>
        </row>
        <row r="77">
          <cell r="A77" t="str">
            <v xml:space="preserve">URG-MASS100 with VSCC™ </v>
          </cell>
          <cell r="B77" t="str">
            <v>MP2.5</v>
          </cell>
          <cell r="C77" t="str">
            <v>Samplers</v>
          </cell>
          <cell r="D77" t="str">
            <v xml:space="preserve">RFPS-0400-135 </v>
          </cell>
          <cell r="E77">
            <v>535</v>
          </cell>
        </row>
        <row r="78">
          <cell r="A78" t="str">
            <v xml:space="preserve">URG-MASS100 with URG-2000-30EGN cyclone </v>
          </cell>
          <cell r="B78" t="str">
            <v>MP2.5</v>
          </cell>
          <cell r="C78" t="str">
            <v>Samplers</v>
          </cell>
          <cell r="D78" t="str">
            <v xml:space="preserve">EQPS-0316-233 </v>
          </cell>
          <cell r="E78">
            <v>233</v>
          </cell>
        </row>
        <row r="79">
          <cell r="A79" t="str">
            <v xml:space="preserve">URG-MASS300 </v>
          </cell>
          <cell r="B79" t="str">
            <v>MP2.5</v>
          </cell>
          <cell r="C79" t="str">
            <v>Samplers</v>
          </cell>
          <cell r="D79" t="str">
            <v xml:space="preserve">RFPS-0400-136 </v>
          </cell>
          <cell r="E79">
            <v>136</v>
          </cell>
        </row>
        <row r="80">
          <cell r="A80" t="str">
            <v xml:space="preserve">URG-MASS300 with VSCC™ </v>
          </cell>
          <cell r="B80" t="str">
            <v>MP2.5</v>
          </cell>
          <cell r="C80" t="str">
            <v>Samplers</v>
          </cell>
          <cell r="D80" t="str">
            <v xml:space="preserve">RFPS-0400-136 </v>
          </cell>
          <cell r="E80">
            <v>536</v>
          </cell>
        </row>
        <row r="81">
          <cell r="A81" t="str">
            <v xml:space="preserve">URG-MASS300 with URG-2000-30EGN cyclone </v>
          </cell>
          <cell r="B81" t="str">
            <v>MP2.5</v>
          </cell>
          <cell r="C81" t="str">
            <v>Samplers</v>
          </cell>
          <cell r="D81" t="str">
            <v xml:space="preserve">EQPS-0316-234 </v>
          </cell>
          <cell r="E81">
            <v>234</v>
          </cell>
        </row>
        <row r="82">
          <cell r="A82" t="str">
            <v xml:space="preserve">Environnement S.A. Model MP101M PM2.5 Beta Attenuation Monitor </v>
          </cell>
          <cell r="B82" t="str">
            <v>MP2.5</v>
          </cell>
          <cell r="C82" t="str">
            <v>Analyzers</v>
          </cell>
          <cell r="D82" t="str">
            <v xml:space="preserve">EQPM-1013-211 </v>
          </cell>
          <cell r="E82">
            <v>211</v>
          </cell>
        </row>
        <row r="83">
          <cell r="A83" t="str">
            <v xml:space="preserve">Grimm Model EDM 180 PM2.5 Monitor </v>
          </cell>
          <cell r="B83" t="str">
            <v>MP2.5</v>
          </cell>
          <cell r="C83" t="str">
            <v>Analyzers</v>
          </cell>
          <cell r="D83" t="str">
            <v xml:space="preserve">EQPM-0311-195 </v>
          </cell>
          <cell r="E83">
            <v>195</v>
          </cell>
        </row>
        <row r="84">
          <cell r="A84" t="str">
            <v xml:space="preserve">Horiba APDA-371 </v>
          </cell>
          <cell r="B84" t="str">
            <v>MP2.5</v>
          </cell>
          <cell r="C84" t="str">
            <v>Analyzers</v>
          </cell>
          <cell r="D84" t="str">
            <v xml:space="preserve">EQPM-0308-170 </v>
          </cell>
          <cell r="E84">
            <v>170</v>
          </cell>
        </row>
        <row r="85">
          <cell r="A85" t="str">
            <v xml:space="preserve">Met One BAM-1020 PM-2.5 with VSCC™ </v>
          </cell>
          <cell r="B85" t="str">
            <v>MP2.5</v>
          </cell>
          <cell r="C85" t="str">
            <v>Analyzers</v>
          </cell>
          <cell r="D85" t="str">
            <v xml:space="preserve">EQPM-0308-170 </v>
          </cell>
          <cell r="E85">
            <v>170</v>
          </cell>
        </row>
        <row r="86">
          <cell r="A86" t="str">
            <v xml:space="preserve">Met One BAM-1020 PM-2.5 with TE-PM2.5C </v>
          </cell>
          <cell r="B86" t="str">
            <v>MP2.5</v>
          </cell>
          <cell r="C86" t="str">
            <v>Analyzers</v>
          </cell>
          <cell r="D86" t="str">
            <v xml:space="preserve">EQPM-0308-170 </v>
          </cell>
          <cell r="E86">
            <v>570</v>
          </cell>
        </row>
        <row r="87">
          <cell r="A87" t="str">
            <v xml:space="preserve">Met One BAM-1022 Real Time Beta Attenuation Mass Monitor </v>
          </cell>
          <cell r="B87" t="str">
            <v>MP2.5</v>
          </cell>
          <cell r="C87" t="str">
            <v>Analyzers</v>
          </cell>
          <cell r="D87" t="str">
            <v xml:space="preserve">EQPM-1013-209 </v>
          </cell>
          <cell r="E87">
            <v>209</v>
          </cell>
        </row>
        <row r="88">
          <cell r="A88" t="str">
            <v xml:space="preserve">Met One BAM-1022 with TE-PM2.5C </v>
          </cell>
          <cell r="B88" t="str">
            <v>MP2.5</v>
          </cell>
          <cell r="C88" t="str">
            <v>Analyzers</v>
          </cell>
          <cell r="D88" t="str">
            <v xml:space="preserve">EQPM-1013-209 </v>
          </cell>
          <cell r="E88">
            <v>509</v>
          </cell>
        </row>
        <row r="89">
          <cell r="A89" t="str">
            <v xml:space="preserve">Met One BAM-1020 with URG-2000-30EGN Cyclone </v>
          </cell>
          <cell r="B89" t="str">
            <v>MP2.5</v>
          </cell>
          <cell r="C89" t="str">
            <v>Analyzers</v>
          </cell>
          <cell r="D89" t="str">
            <v xml:space="preserve">EQPM-0715-266 </v>
          </cell>
          <cell r="E89">
            <v>266</v>
          </cell>
        </row>
        <row r="90">
          <cell r="A90" t="str">
            <v xml:space="preserve">Thermo Scientific FH62C14-DHS Continuous, 5014i </v>
          </cell>
          <cell r="B90" t="str">
            <v>MP2.5</v>
          </cell>
          <cell r="C90" t="str">
            <v>Analyzers</v>
          </cell>
          <cell r="D90" t="str">
            <v xml:space="preserve">EQPM-0609-183 </v>
          </cell>
          <cell r="E90">
            <v>183</v>
          </cell>
        </row>
        <row r="91">
          <cell r="A91" t="str">
            <v xml:space="preserve">Opsis SM200 </v>
          </cell>
          <cell r="B91" t="str">
            <v>MP2.5</v>
          </cell>
          <cell r="C91" t="str">
            <v>Analyzers</v>
          </cell>
          <cell r="D91" t="str">
            <v xml:space="preserve">EQPM-0812-203 </v>
          </cell>
          <cell r="E91">
            <v>203</v>
          </cell>
        </row>
        <row r="92">
          <cell r="A92" t="str">
            <v xml:space="preserve">SWAM 5a Dual Channel Monitor </v>
          </cell>
          <cell r="B92" t="str">
            <v>MP2.5</v>
          </cell>
          <cell r="C92" t="str">
            <v>Analyzers</v>
          </cell>
          <cell r="D92" t="str">
            <v xml:space="preserve">EQPM-0912-204 </v>
          </cell>
          <cell r="E92">
            <v>204</v>
          </cell>
        </row>
        <row r="93">
          <cell r="A93" t="str">
            <v xml:space="preserve">Teledyne Model 602 BetaPLUS Particle Measurement System </v>
          </cell>
          <cell r="B93" t="str">
            <v>MP2.5</v>
          </cell>
          <cell r="C93" t="str">
            <v>Analyzers</v>
          </cell>
          <cell r="D93" t="str">
            <v xml:space="preserve">EQPM-0912-204 </v>
          </cell>
          <cell r="E93">
            <v>204</v>
          </cell>
        </row>
        <row r="94">
          <cell r="A94" t="str">
            <v xml:space="preserve">Teledyne Model T640 PM Mass Monitor </v>
          </cell>
          <cell r="B94" t="str">
            <v>MP2.5</v>
          </cell>
          <cell r="C94" t="str">
            <v>Analyzers</v>
          </cell>
          <cell r="D94" t="str">
            <v xml:space="preserve">EQPM-0516-236 </v>
          </cell>
          <cell r="E94">
            <v>236</v>
          </cell>
        </row>
        <row r="95">
          <cell r="A95" t="str">
            <v xml:space="preserve">Teledyne Model T640 PM Mass Monitor with 640X option </v>
          </cell>
          <cell r="B95" t="str">
            <v>MP2.5</v>
          </cell>
          <cell r="C95" t="str">
            <v>Analyzers</v>
          </cell>
          <cell r="D95" t="str">
            <v xml:space="preserve">EQPM-0516-238 </v>
          </cell>
          <cell r="E95">
            <v>238</v>
          </cell>
        </row>
        <row r="96">
          <cell r="A96" t="str">
            <v xml:space="preserve">Thermo Scientific Model 5030i Sharp, 5030 SHARP </v>
          </cell>
          <cell r="B96" t="str">
            <v>MP2.5</v>
          </cell>
          <cell r="C96" t="str">
            <v>Analyzers</v>
          </cell>
          <cell r="D96" t="str">
            <v xml:space="preserve">EQPM-0609-184 </v>
          </cell>
          <cell r="E96">
            <v>184</v>
          </cell>
        </row>
        <row r="97">
          <cell r="A97" t="str">
            <v xml:space="preserve">Thermo Scientific TEOM® 1400a with Series 8500C FDMS® </v>
          </cell>
          <cell r="B97" t="str">
            <v>MP2.5</v>
          </cell>
          <cell r="C97" t="str">
            <v>Analyzers</v>
          </cell>
          <cell r="D97" t="str">
            <v xml:space="preserve">EQPM-0609-181 </v>
          </cell>
          <cell r="E97">
            <v>181</v>
          </cell>
        </row>
        <row r="98">
          <cell r="A98" t="str">
            <v xml:space="preserve">Thermo Scientific TEOM® 1405-DF Dichot. with FDMS® </v>
          </cell>
          <cell r="B98" t="str">
            <v>MP2.5</v>
          </cell>
          <cell r="C98" t="str">
            <v>Analyzers</v>
          </cell>
          <cell r="D98" t="str">
            <v xml:space="preserve">EQPM-0609-182 </v>
          </cell>
          <cell r="E98">
            <v>182</v>
          </cell>
        </row>
        <row r="99">
          <cell r="A99" t="str">
            <v xml:space="preserve">Tisch Environmental TE-EDM 180 PM2.5 </v>
          </cell>
          <cell r="B99" t="str">
            <v>MP2.5</v>
          </cell>
          <cell r="C99" t="str">
            <v>Analyzers</v>
          </cell>
          <cell r="D99" t="str">
            <v xml:space="preserve">EQPM-0311-195 </v>
          </cell>
          <cell r="E99">
            <v>195</v>
          </cell>
        </row>
        <row r="100">
          <cell r="A100" t="str">
            <v xml:space="preserve">BGI or Mesa Laboratories, Inc. Model PQ200 PM10-2.5 sampler pair </v>
          </cell>
          <cell r="B100" t="str">
            <v>MP10-2.5</v>
          </cell>
          <cell r="C100" t="str">
            <v>Samplers</v>
          </cell>
          <cell r="D100" t="str">
            <v xml:space="preserve">RFPS-1208-173 </v>
          </cell>
          <cell r="E100">
            <v>173</v>
          </cell>
        </row>
        <row r="101">
          <cell r="A101" t="str">
            <v xml:space="preserve">Met One Instruments, Inc. E-FRM PM10-2.5 </v>
          </cell>
          <cell r="B101" t="str">
            <v>MP10-2.5</v>
          </cell>
          <cell r="C101" t="str">
            <v>Samplers</v>
          </cell>
          <cell r="D101" t="str">
            <v xml:space="preserve">RFPS-0316-232 </v>
          </cell>
          <cell r="E101">
            <v>232</v>
          </cell>
        </row>
        <row r="102">
          <cell r="A102" t="str">
            <v xml:space="preserve">Met One Instruments, Inc. E-SEQ-FRM PM10-2.5 sampler pair </v>
          </cell>
          <cell r="B102" t="str">
            <v>MP10-2.5</v>
          </cell>
          <cell r="C102" t="str">
            <v>Samplers</v>
          </cell>
          <cell r="D102" t="str">
            <v xml:space="preserve">RFPS-0717-247 </v>
          </cell>
          <cell r="E102">
            <v>247</v>
          </cell>
        </row>
        <row r="103">
          <cell r="A103" t="str">
            <v xml:space="preserve">Thermo Scientific Partisol® 2000-FRM sampler pair, Partisol® 2000i sampler pair </v>
          </cell>
          <cell r="B103" t="str">
            <v>MP10-2.5</v>
          </cell>
          <cell r="C103" t="str">
            <v>Samplers</v>
          </cell>
          <cell r="D103" t="str">
            <v xml:space="preserve">RFPS-0509-175 </v>
          </cell>
          <cell r="E103">
            <v>175</v>
          </cell>
        </row>
        <row r="104">
          <cell r="A104" t="str">
            <v xml:space="preserve">Thermo Scientific Partisol®-Plus 2025 Seq. sampler pair, Partisol® 2025i Seq sampler pair </v>
          </cell>
          <cell r="B104" t="str">
            <v>MP10-2.5</v>
          </cell>
          <cell r="C104" t="str">
            <v>Samplers</v>
          </cell>
          <cell r="D104" t="str">
            <v xml:space="preserve">RFPS-0509-176 </v>
          </cell>
          <cell r="E104">
            <v>176</v>
          </cell>
        </row>
        <row r="105">
          <cell r="A105" t="str">
            <v xml:space="preserve">Thermo Scientific Partisol® 2000-D Dichot., Partisol® 2000i-D Dichot. </v>
          </cell>
          <cell r="B105" t="str">
            <v>MP10-2.5</v>
          </cell>
          <cell r="C105" t="str">
            <v>Samplers</v>
          </cell>
          <cell r="D105" t="str">
            <v xml:space="preserve">EQPS-0509-178 </v>
          </cell>
          <cell r="E105">
            <v>178</v>
          </cell>
        </row>
        <row r="106">
          <cell r="A106" t="str">
            <v xml:space="preserve">Thermo Scientific Dichot. Partisol®-Plus Model 2025-D Seq., Partisol® 2025i-D Dichot. Seq. </v>
          </cell>
          <cell r="B106" t="str">
            <v>MP10-2.5</v>
          </cell>
          <cell r="C106" t="str">
            <v>Samplers</v>
          </cell>
          <cell r="D106" t="str">
            <v xml:space="preserve">EQPS-0509-180 </v>
          </cell>
          <cell r="E106">
            <v>180</v>
          </cell>
        </row>
        <row r="107">
          <cell r="A107" t="str">
            <v xml:space="preserve">Tisch Environmental Model TE-Wilbur Low-Volume Air Particulate Sampler Pair with WINS </v>
          </cell>
          <cell r="B107" t="str">
            <v>MP10-2.5</v>
          </cell>
          <cell r="C107" t="str">
            <v>Samplers</v>
          </cell>
          <cell r="D107" t="str">
            <v xml:space="preserve">RFPS-1014-220 </v>
          </cell>
          <cell r="E107">
            <v>220</v>
          </cell>
        </row>
        <row r="108">
          <cell r="A108" t="str">
            <v xml:space="preserve">Tisch Environmental Model TE-Wilbur Low-Volume Air Particulate Sampler Pair with VSCC™ </v>
          </cell>
          <cell r="B108" t="str">
            <v>MP10-2.5</v>
          </cell>
          <cell r="C108" t="str">
            <v>Samplers</v>
          </cell>
          <cell r="D108" t="str">
            <v xml:space="preserve">RFPS-1014-220 </v>
          </cell>
          <cell r="E108">
            <v>520</v>
          </cell>
        </row>
        <row r="109">
          <cell r="A109" t="str">
            <v xml:space="preserve">Tisch Environmental Model TE-Wilbur Low-Volume Air Particulate Sampler Pair with Tisch TE-PM2.5C cyclone </v>
          </cell>
          <cell r="B109" t="str">
            <v>MP10-2.5</v>
          </cell>
          <cell r="C109" t="str">
            <v>Analyzers</v>
          </cell>
          <cell r="D109" t="str">
            <v xml:space="preserve">RFPS-1014-220 or  EQPS-0415-224 </v>
          </cell>
          <cell r="E109">
            <v>224</v>
          </cell>
        </row>
        <row r="110">
          <cell r="A110" t="str">
            <v xml:space="preserve">Met One Instruments BAM-1020 System </v>
          </cell>
          <cell r="B110" t="str">
            <v>MP10-2.5</v>
          </cell>
          <cell r="C110" t="str">
            <v>Analyzers</v>
          </cell>
          <cell r="D110" t="str">
            <v xml:space="preserve">EQPM-0709-185 </v>
          </cell>
          <cell r="E110">
            <v>185</v>
          </cell>
        </row>
        <row r="111">
          <cell r="A111" t="str">
            <v xml:space="preserve">SWAM 5a Dual Channel Monitor </v>
          </cell>
          <cell r="B111" t="str">
            <v>MP10-2.5</v>
          </cell>
          <cell r="C111" t="str">
            <v>Analyzers</v>
          </cell>
          <cell r="D111" t="str">
            <v xml:space="preserve">EQPM-0912-206 </v>
          </cell>
          <cell r="E111">
            <v>206</v>
          </cell>
        </row>
        <row r="112">
          <cell r="A112" t="str">
            <v xml:space="preserve">Teledyne Model 602 BetaPLUS Particle Measurement System </v>
          </cell>
          <cell r="B112" t="str">
            <v>MP10-2.5</v>
          </cell>
          <cell r="C112" t="str">
            <v>Analyzers</v>
          </cell>
          <cell r="D112" t="str">
            <v xml:space="preserve">EQPM-0912-206 </v>
          </cell>
          <cell r="E112">
            <v>206</v>
          </cell>
        </row>
        <row r="113">
          <cell r="A113" t="str">
            <v xml:space="preserve">Teledyne Model T640 PM Mass Monitor with 640X option </v>
          </cell>
          <cell r="B113" t="str">
            <v>MP10-2.5</v>
          </cell>
          <cell r="C113" t="str">
            <v>Analyzers</v>
          </cell>
          <cell r="D113" t="str">
            <v xml:space="preserve">EQPM-0516-240 </v>
          </cell>
          <cell r="E113">
            <v>240</v>
          </cell>
        </row>
        <row r="114">
          <cell r="A114" t="str">
            <v xml:space="preserve">Thermo Scientific TEOM® 1405-DF with FDMS® </v>
          </cell>
          <cell r="B114" t="str">
            <v>MP10-2.5</v>
          </cell>
          <cell r="C114" t="str">
            <v>Analyzers</v>
          </cell>
          <cell r="D114" t="str">
            <v xml:space="preserve">EQPM-1013-207 </v>
          </cell>
          <cell r="E114">
            <v>207</v>
          </cell>
        </row>
        <row r="115">
          <cell r="A115" t="str">
            <v xml:space="preserve">Reference method (pararosaniline) </v>
          </cell>
          <cell r="B115" t="str">
            <v>SO2</v>
          </cell>
          <cell r="C115" t="str">
            <v>Analyzers</v>
          </cell>
          <cell r="D115" t="str">
            <v xml:space="preserve">— </v>
          </cell>
          <cell r="E115">
            <v>97</v>
          </cell>
        </row>
        <row r="116">
          <cell r="A116" t="str">
            <v xml:space="preserve">Technicon I (pararosaniline) </v>
          </cell>
          <cell r="B116" t="str">
            <v>SO2</v>
          </cell>
          <cell r="C116" t="str">
            <v>Analyzers</v>
          </cell>
          <cell r="D116" t="str">
            <v xml:space="preserve">EQS-0775-001 </v>
          </cell>
          <cell r="E116">
            <v>97</v>
          </cell>
        </row>
        <row r="117">
          <cell r="A117" t="str">
            <v xml:space="preserve">Technicon II (pararosaniline) </v>
          </cell>
          <cell r="B117" t="str">
            <v>SO2</v>
          </cell>
          <cell r="C117" t="str">
            <v>Analyzers</v>
          </cell>
          <cell r="D117" t="str">
            <v xml:space="preserve">EQS-0775-002 </v>
          </cell>
          <cell r="E117">
            <v>97</v>
          </cell>
        </row>
        <row r="118">
          <cell r="A118" t="str">
            <v xml:space="preserve">Advanced Pollution Instr. 100 </v>
          </cell>
          <cell r="B118" t="str">
            <v>SO2</v>
          </cell>
          <cell r="C118" t="str">
            <v>Analyzers</v>
          </cell>
          <cell r="D118" t="str">
            <v xml:space="preserve">EQSA-0990-077 </v>
          </cell>
          <cell r="E118">
            <v>77</v>
          </cell>
        </row>
        <row r="119">
          <cell r="A119" t="str">
            <v xml:space="preserve">Advanced Pollution Instr. 100A/100AS </v>
          </cell>
          <cell r="B119" t="str">
            <v>SO2</v>
          </cell>
          <cell r="C119" t="str">
            <v>Analyzers</v>
          </cell>
          <cell r="D119" t="str">
            <v xml:space="preserve">EQSA-0495-100 </v>
          </cell>
          <cell r="E119">
            <v>100</v>
          </cell>
        </row>
        <row r="120">
          <cell r="A120" t="str">
            <v xml:space="preserve">Asarco 500 </v>
          </cell>
          <cell r="B120" t="str">
            <v>SO2</v>
          </cell>
          <cell r="C120" t="str">
            <v>Analyzers</v>
          </cell>
          <cell r="D120" t="str">
            <v xml:space="preserve">EQSA-0877-024 </v>
          </cell>
          <cell r="E120">
            <v>24</v>
          </cell>
        </row>
        <row r="121">
          <cell r="A121" t="str">
            <v xml:space="preserve">Beckman 953 </v>
          </cell>
          <cell r="B121" t="str">
            <v>SO2</v>
          </cell>
          <cell r="C121" t="str">
            <v>Analyzers</v>
          </cell>
          <cell r="D121" t="str">
            <v xml:space="preserve">EQSA-0678-029 </v>
          </cell>
          <cell r="E121">
            <v>29</v>
          </cell>
        </row>
        <row r="122">
          <cell r="A122" t="str">
            <v xml:space="preserve">Bendix 8303 </v>
          </cell>
          <cell r="B122" t="str">
            <v>SO2</v>
          </cell>
          <cell r="C122" t="str">
            <v>Analyzers</v>
          </cell>
          <cell r="D122" t="str">
            <v xml:space="preserve">EQSA-1078-030 </v>
          </cell>
          <cell r="E122">
            <v>30</v>
          </cell>
        </row>
        <row r="123">
          <cell r="A123" t="str">
            <v xml:space="preserve">Casella ML9850, ML9850B, CM2050, CM2050B </v>
          </cell>
          <cell r="B123" t="str">
            <v>SO2</v>
          </cell>
          <cell r="C123" t="str">
            <v>Analyzers</v>
          </cell>
          <cell r="D123" t="str">
            <v xml:space="preserve">EQSA-0193-092 </v>
          </cell>
          <cell r="E123">
            <v>92</v>
          </cell>
        </row>
        <row r="124">
          <cell r="A124" t="str">
            <v xml:space="preserve">Columbia Scientific Industries 5700 </v>
          </cell>
          <cell r="B124" t="str">
            <v>SO2</v>
          </cell>
          <cell r="C124" t="str">
            <v>Analyzers</v>
          </cell>
          <cell r="D124" t="str">
            <v xml:space="preserve">EQSA-0494-095 </v>
          </cell>
          <cell r="E124">
            <v>95</v>
          </cell>
        </row>
        <row r="125">
          <cell r="A125" t="str">
            <v xml:space="preserve">Dasibi 4108 </v>
          </cell>
          <cell r="B125" t="str">
            <v>SO2</v>
          </cell>
          <cell r="C125" t="str">
            <v>Analyzers</v>
          </cell>
          <cell r="D125" t="str">
            <v xml:space="preserve">EQSA-1086-061 </v>
          </cell>
          <cell r="E125">
            <v>61</v>
          </cell>
        </row>
        <row r="126">
          <cell r="A126" t="str">
            <v xml:space="preserve">DKK-TOA Corp. GFS-32 </v>
          </cell>
          <cell r="B126" t="str">
            <v>SO2</v>
          </cell>
          <cell r="C126" t="str">
            <v>Analyzers</v>
          </cell>
          <cell r="D126" t="str">
            <v xml:space="preserve">EQSA-0701-115 </v>
          </cell>
          <cell r="E126">
            <v>115</v>
          </cell>
        </row>
        <row r="127">
          <cell r="A127" t="str">
            <v xml:space="preserve">DKK-TOA Corp. GFS-112E, GFS-112E-1 </v>
          </cell>
          <cell r="B127" t="str">
            <v>SO2</v>
          </cell>
          <cell r="C127" t="str">
            <v>Analyzers</v>
          </cell>
          <cell r="D127" t="str">
            <v xml:space="preserve">EQSA-0100-133 </v>
          </cell>
          <cell r="E127">
            <v>133</v>
          </cell>
        </row>
        <row r="128">
          <cell r="A128" t="str">
            <v xml:space="preserve">DKK-TOA Corp. GFS-312E </v>
          </cell>
          <cell r="B128" t="str">
            <v>SO2</v>
          </cell>
          <cell r="C128" t="str">
            <v>Analyzers</v>
          </cell>
          <cell r="D128" t="str">
            <v xml:space="preserve">EQSA-1107-168 </v>
          </cell>
          <cell r="E128">
            <v>168</v>
          </cell>
        </row>
        <row r="129">
          <cell r="A129" t="str">
            <v xml:space="preserve">Ecotech ML9850/EC9850, ML9850B/EC9850B </v>
          </cell>
          <cell r="B129" t="str">
            <v>SO2</v>
          </cell>
          <cell r="C129" t="str">
            <v>Analyzers</v>
          </cell>
          <cell r="D129" t="str">
            <v xml:space="preserve">EQSA-0193-092 </v>
          </cell>
          <cell r="E129">
            <v>92</v>
          </cell>
        </row>
        <row r="130">
          <cell r="A130" t="str">
            <v xml:space="preserve">Ecotech EC9850T </v>
          </cell>
          <cell r="B130" t="str">
            <v>SO2</v>
          </cell>
          <cell r="C130" t="str">
            <v>Analyzers</v>
          </cell>
          <cell r="D130" t="str">
            <v xml:space="preserve">EQSA-0193-092 </v>
          </cell>
          <cell r="E130">
            <v>92</v>
          </cell>
        </row>
        <row r="131">
          <cell r="A131" t="str">
            <v xml:space="preserve">Ecotech Serinus 50 </v>
          </cell>
          <cell r="B131" t="str">
            <v>SO2</v>
          </cell>
          <cell r="C131" t="str">
            <v>Analyzers</v>
          </cell>
          <cell r="D131" t="str">
            <v xml:space="preserve">EQSA-0809-188 </v>
          </cell>
          <cell r="E131">
            <v>188</v>
          </cell>
        </row>
        <row r="132">
          <cell r="A132" t="str">
            <v xml:space="preserve">Environnement S.A AF21M </v>
          </cell>
          <cell r="B132" t="str">
            <v>SO2</v>
          </cell>
          <cell r="C132" t="str">
            <v>Analyzers</v>
          </cell>
          <cell r="D132" t="str">
            <v xml:space="preserve">EQSA-0292-084 </v>
          </cell>
          <cell r="E132">
            <v>84</v>
          </cell>
        </row>
        <row r="133">
          <cell r="A133" t="str">
            <v xml:space="preserve">Environnement S.A AF22M </v>
          </cell>
          <cell r="B133" t="str">
            <v>SO2</v>
          </cell>
          <cell r="C133" t="str">
            <v>Analyzers</v>
          </cell>
          <cell r="D133" t="str">
            <v xml:space="preserve">EQSA-0802-149 </v>
          </cell>
          <cell r="E133">
            <v>149</v>
          </cell>
        </row>
        <row r="134">
          <cell r="A134" t="str">
            <v xml:space="preserve">Environnement S.A. SANOA </v>
          </cell>
          <cell r="B134" t="str">
            <v>SO2</v>
          </cell>
          <cell r="C134" t="str">
            <v>Analyzers</v>
          </cell>
          <cell r="D134" t="str">
            <v xml:space="preserve">EQSA-0400-138 </v>
          </cell>
          <cell r="E134">
            <v>138</v>
          </cell>
        </row>
        <row r="135">
          <cell r="A135" t="str">
            <v xml:space="preserve">Horiba Model APSA-360/APSA-360ACE </v>
          </cell>
          <cell r="B135" t="str">
            <v>SO2</v>
          </cell>
          <cell r="C135" t="str">
            <v>Analyzers</v>
          </cell>
          <cell r="D135" t="str">
            <v xml:space="preserve">EQSA-0197-114 </v>
          </cell>
          <cell r="E135">
            <v>114</v>
          </cell>
        </row>
        <row r="136">
          <cell r="A136" t="str">
            <v xml:space="preserve">Horiba Model APSA-370 </v>
          </cell>
          <cell r="B136" t="str">
            <v>SO2</v>
          </cell>
          <cell r="C136" t="str">
            <v>Analyzers</v>
          </cell>
          <cell r="D136" t="str">
            <v xml:space="preserve">EQSA-0506-159 </v>
          </cell>
          <cell r="E136">
            <v>159</v>
          </cell>
        </row>
        <row r="137">
          <cell r="A137" t="str">
            <v xml:space="preserve">Lear Siegler AM2020 </v>
          </cell>
          <cell r="B137" t="str">
            <v>SO2</v>
          </cell>
          <cell r="C137" t="str">
            <v>Analyzers</v>
          </cell>
          <cell r="D137" t="str">
            <v xml:space="preserve">EQSA-1280-049 </v>
          </cell>
          <cell r="E137">
            <v>49</v>
          </cell>
        </row>
        <row r="138">
          <cell r="A138" t="str">
            <v xml:space="preserve">Lear Siegler SM1000 </v>
          </cell>
          <cell r="B138" t="str">
            <v>SO2</v>
          </cell>
          <cell r="C138" t="str">
            <v>Analyzers</v>
          </cell>
          <cell r="D138" t="str">
            <v xml:space="preserve">EQSA-1275-005 </v>
          </cell>
          <cell r="E138">
            <v>5</v>
          </cell>
        </row>
        <row r="139">
          <cell r="A139" t="str">
            <v xml:space="preserve">Meloy SA185-2A </v>
          </cell>
          <cell r="B139" t="str">
            <v>SO2</v>
          </cell>
          <cell r="C139" t="str">
            <v>Analyzers</v>
          </cell>
          <cell r="D139" t="str">
            <v xml:space="preserve">EQSA-1275-006 </v>
          </cell>
          <cell r="E139">
            <v>6</v>
          </cell>
        </row>
        <row r="140">
          <cell r="A140" t="str">
            <v xml:space="preserve">Meloy SA285E </v>
          </cell>
          <cell r="B140" t="str">
            <v>SO2</v>
          </cell>
          <cell r="C140" t="str">
            <v>Analyzers</v>
          </cell>
          <cell r="D140" t="str">
            <v xml:space="preserve">EQSA-1078-032 </v>
          </cell>
          <cell r="E140">
            <v>32</v>
          </cell>
        </row>
        <row r="141">
          <cell r="A141" t="str">
            <v xml:space="preserve">Meloy SA700 </v>
          </cell>
          <cell r="B141" t="str">
            <v>SO2</v>
          </cell>
          <cell r="C141" t="str">
            <v>Analyzers</v>
          </cell>
          <cell r="D141" t="str">
            <v xml:space="preserve">EQSA-0580-046 </v>
          </cell>
          <cell r="E141">
            <v>46</v>
          </cell>
        </row>
        <row r="142">
          <cell r="A142" t="str">
            <v xml:space="preserve">Monitor Labs 8450 </v>
          </cell>
          <cell r="B142" t="str">
            <v>SO2</v>
          </cell>
          <cell r="C142" t="str">
            <v>Analyzers</v>
          </cell>
          <cell r="D142" t="str">
            <v xml:space="preserve">EQSA-0876-013 </v>
          </cell>
          <cell r="E142">
            <v>513</v>
          </cell>
        </row>
        <row r="143">
          <cell r="A143" t="str">
            <v xml:space="preserve">Monitor Labs or Lear Siegler 8850 </v>
          </cell>
          <cell r="B143" t="str">
            <v>SO2</v>
          </cell>
          <cell r="C143" t="str">
            <v>Analyzers</v>
          </cell>
          <cell r="D143" t="str">
            <v xml:space="preserve">EQSA-0779-039 </v>
          </cell>
          <cell r="E143">
            <v>39</v>
          </cell>
        </row>
        <row r="144">
          <cell r="A144" t="str">
            <v xml:space="preserve">Monitor Labs or Lear Siegler 8850S </v>
          </cell>
          <cell r="B144" t="str">
            <v>SO2</v>
          </cell>
          <cell r="C144" t="str">
            <v>Analyzers</v>
          </cell>
          <cell r="D144" t="str">
            <v xml:space="preserve">EQSA-0390-075 </v>
          </cell>
          <cell r="E144">
            <v>75</v>
          </cell>
        </row>
        <row r="145">
          <cell r="A145" t="str">
            <v xml:space="preserve">Opsis AB OPS50 </v>
          </cell>
          <cell r="B145" t="str">
            <v>SO2</v>
          </cell>
          <cell r="C145" t="str">
            <v>Analyzers</v>
          </cell>
          <cell r="D145" t="str">
            <v xml:space="preserve">EQSA-0809-188 </v>
          </cell>
          <cell r="E145">
            <v>188</v>
          </cell>
        </row>
        <row r="146">
          <cell r="A146" t="str">
            <v xml:space="preserve">Opsis AR 500, System 300 (open path) </v>
          </cell>
          <cell r="B146" t="str">
            <v>SO2</v>
          </cell>
          <cell r="C146" t="str">
            <v>Analyzers</v>
          </cell>
          <cell r="D146" t="str">
            <v xml:space="preserve">EQSA-0495-101 </v>
          </cell>
          <cell r="E146">
            <v>101</v>
          </cell>
        </row>
        <row r="147">
          <cell r="A147" t="str">
            <v xml:space="preserve">Philips PW9700 </v>
          </cell>
          <cell r="B147" t="str">
            <v>SO2</v>
          </cell>
          <cell r="C147" t="str">
            <v>Analyzers</v>
          </cell>
          <cell r="D147" t="str">
            <v xml:space="preserve">EQSA-0876-011 </v>
          </cell>
          <cell r="E147">
            <v>511</v>
          </cell>
        </row>
        <row r="148">
          <cell r="A148" t="str">
            <v xml:space="preserve">Philips PW9755 </v>
          </cell>
          <cell r="B148" t="str">
            <v>SO2</v>
          </cell>
          <cell r="C148" t="str">
            <v>Analyzers</v>
          </cell>
          <cell r="D148" t="str">
            <v xml:space="preserve">EQSA-0676-010 </v>
          </cell>
          <cell r="E148">
            <v>10</v>
          </cell>
        </row>
        <row r="149">
          <cell r="A149" t="str">
            <v xml:space="preserve">recordum airpointer® system </v>
          </cell>
          <cell r="B149" t="str">
            <v>SO2</v>
          </cell>
          <cell r="C149" t="str">
            <v>Analyzers</v>
          </cell>
          <cell r="D149" t="str">
            <v xml:space="preserve">EQSA-0495-100 </v>
          </cell>
          <cell r="E149">
            <v>100</v>
          </cell>
        </row>
        <row r="150">
          <cell r="A150" t="str">
            <v xml:space="preserve">recordum airpointer® system </v>
          </cell>
          <cell r="B150" t="str">
            <v>SO2</v>
          </cell>
          <cell r="C150" t="str">
            <v>Analyzers</v>
          </cell>
          <cell r="D150" t="str">
            <v xml:space="preserve">EQSA-0486-060 </v>
          </cell>
          <cell r="E150">
            <v>60</v>
          </cell>
        </row>
        <row r="151">
          <cell r="A151" t="str">
            <v xml:space="preserve">SERES SF 2000 G </v>
          </cell>
          <cell r="B151" t="str">
            <v>SO2</v>
          </cell>
          <cell r="C151" t="str">
            <v>Analyzers</v>
          </cell>
          <cell r="D151" t="str">
            <v xml:space="preserve">EQSA-0810-194 </v>
          </cell>
          <cell r="E151">
            <v>194</v>
          </cell>
        </row>
        <row r="152">
          <cell r="A152" t="str">
            <v xml:space="preserve">SIR S.A. S-5001 </v>
          </cell>
          <cell r="B152" t="str">
            <v>SO2</v>
          </cell>
          <cell r="C152" t="str">
            <v>Analyzers</v>
          </cell>
          <cell r="D152" t="str">
            <v xml:space="preserve">EQSA-0507-166 </v>
          </cell>
          <cell r="E152">
            <v>166</v>
          </cell>
        </row>
        <row r="153">
          <cell r="A153" t="str">
            <v xml:space="preserve">Sutron Model 6020 </v>
          </cell>
          <cell r="B153" t="str">
            <v>SO2</v>
          </cell>
          <cell r="C153" t="str">
            <v>Analyzers</v>
          </cell>
          <cell r="D153" t="str">
            <v xml:space="preserve">RFSA-0616-237 </v>
          </cell>
          <cell r="E153">
            <v>237</v>
          </cell>
        </row>
        <row r="154">
          <cell r="A154" t="str">
            <v xml:space="preserve">Teledyne Advanced Pollution Inst. 100A, 100 AS, 100E, 100EU, T100, T100U </v>
          </cell>
          <cell r="B154" t="str">
            <v>SO2</v>
          </cell>
          <cell r="C154" t="str">
            <v>Analyzers</v>
          </cell>
          <cell r="D154" t="str">
            <v xml:space="preserve">EQSA-0495-100 </v>
          </cell>
          <cell r="E154">
            <v>100</v>
          </cell>
        </row>
        <row r="155">
          <cell r="A155" t="str">
            <v xml:space="preserve">Teledyne Analytical Instruments 6400A </v>
          </cell>
          <cell r="B155" t="str">
            <v>SO2</v>
          </cell>
          <cell r="C155" t="str">
            <v>Analyzers</v>
          </cell>
          <cell r="D155" t="str">
            <v xml:space="preserve">EQSA-0495-100 </v>
          </cell>
          <cell r="E155">
            <v>100</v>
          </cell>
        </row>
        <row r="156">
          <cell r="A156" t="str">
            <v xml:space="preserve">Teledyne Analytical Instruments 6400E </v>
          </cell>
          <cell r="B156" t="str">
            <v>SO2</v>
          </cell>
          <cell r="C156" t="str">
            <v>Analyzers</v>
          </cell>
          <cell r="D156" t="str">
            <v xml:space="preserve">EQSA-0809-188 </v>
          </cell>
          <cell r="E156">
            <v>188</v>
          </cell>
        </row>
        <row r="157">
          <cell r="A157" t="str">
            <v xml:space="preserve">Teledyne Monitor Labs ML9850, ML9850B </v>
          </cell>
          <cell r="B157" t="str">
            <v>SO2</v>
          </cell>
          <cell r="C157" t="str">
            <v>Analyzers</v>
          </cell>
          <cell r="D157" t="str">
            <v xml:space="preserve">EQSA-0193-092 </v>
          </cell>
          <cell r="E157">
            <v>92</v>
          </cell>
        </row>
        <row r="158">
          <cell r="A158" t="str">
            <v xml:space="preserve">Teledyne Monitor Labs TML-50 </v>
          </cell>
          <cell r="B158" t="str">
            <v>SO2</v>
          </cell>
          <cell r="C158" t="str">
            <v>Analyzers</v>
          </cell>
          <cell r="D158" t="str">
            <v xml:space="preserve">EQSA-0495-100 </v>
          </cell>
          <cell r="E158">
            <v>100</v>
          </cell>
        </row>
        <row r="159">
          <cell r="A159" t="str">
            <v xml:space="preserve">Thermo Electron 43 </v>
          </cell>
          <cell r="B159" t="str">
            <v>SO2</v>
          </cell>
          <cell r="C159" t="str">
            <v>Analyzers</v>
          </cell>
          <cell r="D159" t="str">
            <v xml:space="preserve">EQSA-0276-009 </v>
          </cell>
          <cell r="E159">
            <v>9</v>
          </cell>
        </row>
        <row r="160">
          <cell r="A160" t="str">
            <v xml:space="preserve">Thermo Electron 43A, 43C-TLE, 43i, 43iQ </v>
          </cell>
          <cell r="B160" t="str">
            <v>SO2</v>
          </cell>
          <cell r="C160" t="str">
            <v>Analyzers</v>
          </cell>
          <cell r="D160" t="str">
            <v xml:space="preserve">EQSA-0486-060 </v>
          </cell>
          <cell r="E160">
            <v>60</v>
          </cell>
        </row>
        <row r="161">
          <cell r="A161" t="str">
            <v xml:space="preserve">Thermo Environmental Instruments 43B, 43C </v>
          </cell>
          <cell r="B161" t="str">
            <v>SO2</v>
          </cell>
          <cell r="C161" t="str">
            <v>Analyzers</v>
          </cell>
          <cell r="D161" t="str">
            <v xml:space="preserve">EQSA-0486-060 </v>
          </cell>
          <cell r="E161">
            <v>60</v>
          </cell>
        </row>
        <row r="162">
          <cell r="A162" t="str">
            <v xml:space="preserve">Tisch Environmental Model TE 2.0 </v>
          </cell>
          <cell r="B162" t="str">
            <v>SO2</v>
          </cell>
          <cell r="C162" t="str">
            <v>Analyzers</v>
          </cell>
          <cell r="D162" t="str">
            <v xml:space="preserve">EQSA-0809-188 </v>
          </cell>
          <cell r="E162">
            <v>188</v>
          </cell>
        </row>
        <row r="163">
          <cell r="A163" t="str">
            <v xml:space="preserve">Wedding 1040 </v>
          </cell>
          <cell r="B163" t="str">
            <v>SO2</v>
          </cell>
          <cell r="C163" t="str">
            <v>Analyzers</v>
          </cell>
          <cell r="D163" t="str">
            <v xml:space="preserve">EQSA-0193-092 </v>
          </cell>
          <cell r="E163">
            <v>92</v>
          </cell>
        </row>
        <row r="164">
          <cell r="A164" t="str">
            <v xml:space="preserve">2B Technologies Model 202 </v>
          </cell>
          <cell r="B164" t="str">
            <v>O3</v>
          </cell>
          <cell r="C164" t="str">
            <v>Analyzers</v>
          </cell>
          <cell r="D164" t="str">
            <v xml:space="preserve">EQOA-0410-190 </v>
          </cell>
          <cell r="E164">
            <v>190</v>
          </cell>
        </row>
        <row r="165">
          <cell r="A165" t="str">
            <v xml:space="preserve">2B Technologies Models 211, 211-G </v>
          </cell>
          <cell r="B165" t="str">
            <v>O3</v>
          </cell>
          <cell r="C165" t="str">
            <v>Analyzers</v>
          </cell>
          <cell r="D165" t="str">
            <v xml:space="preserve">EQOA-0514-215 </v>
          </cell>
          <cell r="E165">
            <v>215</v>
          </cell>
        </row>
        <row r="166">
          <cell r="A166" t="str">
            <v xml:space="preserve">2B Technologies Model 106 </v>
          </cell>
          <cell r="B166" t="str">
            <v>O3</v>
          </cell>
          <cell r="C166" t="str">
            <v>Analyzers</v>
          </cell>
          <cell r="D166" t="str">
            <v xml:space="preserve">EQOA-0914-218 </v>
          </cell>
          <cell r="E166">
            <v>218</v>
          </cell>
        </row>
        <row r="167">
          <cell r="A167" t="str">
            <v xml:space="preserve">2B Technologies Model POM </v>
          </cell>
          <cell r="B167" t="str">
            <v>O3</v>
          </cell>
          <cell r="C167" t="str">
            <v>Analyzers</v>
          </cell>
          <cell r="D167" t="str">
            <v xml:space="preserve">EQOA-0815-227 </v>
          </cell>
          <cell r="E167">
            <v>227</v>
          </cell>
        </row>
        <row r="168">
          <cell r="A168" t="str">
            <v xml:space="preserve">Advanced Pollution Instr. 400/400A/400E </v>
          </cell>
          <cell r="B168" t="str">
            <v>O3</v>
          </cell>
          <cell r="C168" t="str">
            <v>Analyzers</v>
          </cell>
          <cell r="D168" t="str">
            <v xml:space="preserve">EQOA-0992-087 </v>
          </cell>
          <cell r="E168">
            <v>87</v>
          </cell>
        </row>
        <row r="169">
          <cell r="A169" t="str">
            <v xml:space="preserve">Beckman 950A </v>
          </cell>
          <cell r="B169" t="str">
            <v>O3</v>
          </cell>
          <cell r="C169" t="str">
            <v>Analyzers</v>
          </cell>
          <cell r="D169" t="str">
            <v xml:space="preserve">RFOA-0577-020 </v>
          </cell>
          <cell r="E169">
            <v>20</v>
          </cell>
        </row>
        <row r="170">
          <cell r="A170" t="str">
            <v xml:space="preserve">Bendix 8002 </v>
          </cell>
          <cell r="B170" t="str">
            <v>O3</v>
          </cell>
          <cell r="C170" t="str">
            <v>Analyzers</v>
          </cell>
          <cell r="D170" t="str">
            <v xml:space="preserve">RFOA-0176-007 </v>
          </cell>
          <cell r="E170">
            <v>7</v>
          </cell>
        </row>
        <row r="171">
          <cell r="A171" t="str">
            <v xml:space="preserve">Casella ML9810, ML9810B, ML9811, ML9812, CM2010, CM2010B, CM2011, CM2012 </v>
          </cell>
          <cell r="B171" t="str">
            <v>O3</v>
          </cell>
          <cell r="C171" t="str">
            <v>Analyzers</v>
          </cell>
          <cell r="D171" t="str">
            <v xml:space="preserve">EQOA-0193-091 </v>
          </cell>
          <cell r="E171">
            <v>91</v>
          </cell>
        </row>
        <row r="172">
          <cell r="A172" t="str">
            <v xml:space="preserve">Columbia Scientific Industries 2000 </v>
          </cell>
          <cell r="B172" t="str">
            <v>O3</v>
          </cell>
          <cell r="C172" t="str">
            <v>Analyzers</v>
          </cell>
          <cell r="D172" t="str">
            <v xml:space="preserve">RFOA-0279-036 </v>
          </cell>
          <cell r="E172">
            <v>36</v>
          </cell>
        </row>
        <row r="173">
          <cell r="A173" t="str">
            <v xml:space="preserve">Dasibi 1003-AH, -PC, -RS </v>
          </cell>
          <cell r="B173" t="str">
            <v>O3</v>
          </cell>
          <cell r="C173" t="str">
            <v>Analyzers</v>
          </cell>
          <cell r="D173" t="str">
            <v xml:space="preserve">EQOA-0577-019 </v>
          </cell>
          <cell r="E173">
            <v>19</v>
          </cell>
        </row>
        <row r="174">
          <cell r="A174" t="str">
            <v xml:space="preserve">Dasibi 1008-AH, -PC, -RS </v>
          </cell>
          <cell r="B174" t="str">
            <v>O3</v>
          </cell>
          <cell r="C174" t="str">
            <v>Analyzers</v>
          </cell>
          <cell r="D174" t="str">
            <v xml:space="preserve">EQOA-0383-056 </v>
          </cell>
          <cell r="E174">
            <v>56</v>
          </cell>
        </row>
        <row r="175">
          <cell r="A175" t="str">
            <v xml:space="preserve">DKK-TOA Corp. GUX-113E, GUX-113E-1 </v>
          </cell>
          <cell r="B175" t="str">
            <v>O3</v>
          </cell>
          <cell r="C175" t="str">
            <v>Analyzers</v>
          </cell>
          <cell r="D175" t="str">
            <v xml:space="preserve">EQOA-0200-134 </v>
          </cell>
          <cell r="E175">
            <v>134</v>
          </cell>
        </row>
        <row r="176">
          <cell r="A176" t="str">
            <v xml:space="preserve">DKK-TOA Corp. GUX-313E </v>
          </cell>
          <cell r="B176" t="str">
            <v>O3</v>
          </cell>
          <cell r="C176" t="str">
            <v>Analyzers</v>
          </cell>
          <cell r="D176" t="str">
            <v xml:space="preserve">EQOA-1107-169 </v>
          </cell>
          <cell r="E176">
            <v>169</v>
          </cell>
        </row>
        <row r="177">
          <cell r="A177" t="str">
            <v xml:space="preserve">Ecotech ML9810/EC9810, -9810B, -9811, -9812 </v>
          </cell>
          <cell r="B177" t="str">
            <v>O3</v>
          </cell>
          <cell r="C177" t="str">
            <v>Analyzers</v>
          </cell>
          <cell r="D177" t="str">
            <v xml:space="preserve">EQOA-0193-091 </v>
          </cell>
          <cell r="E177">
            <v>91</v>
          </cell>
        </row>
        <row r="178">
          <cell r="A178" t="str">
            <v xml:space="preserve">Ecotech Serinus 10 </v>
          </cell>
          <cell r="B178" t="str">
            <v>O3</v>
          </cell>
          <cell r="C178" t="str">
            <v>Analyzers</v>
          </cell>
          <cell r="D178" t="str">
            <v xml:space="preserve">EQOA-0809-187 </v>
          </cell>
          <cell r="E178">
            <v>187</v>
          </cell>
        </row>
        <row r="179">
          <cell r="A179" t="str">
            <v xml:space="preserve">Environics 300 </v>
          </cell>
          <cell r="B179" t="str">
            <v>O3</v>
          </cell>
          <cell r="C179" t="str">
            <v>Analyzers</v>
          </cell>
          <cell r="D179" t="str">
            <v xml:space="preserve">EQOA-0990-078 </v>
          </cell>
          <cell r="E179">
            <v>78</v>
          </cell>
        </row>
        <row r="180">
          <cell r="A180" t="str">
            <v xml:space="preserve">Environnement S.A O341M </v>
          </cell>
          <cell r="B180" t="str">
            <v>O3</v>
          </cell>
          <cell r="C180" t="str">
            <v>Analyzers</v>
          </cell>
          <cell r="D180" t="str">
            <v xml:space="preserve">EQOA-0895-105 </v>
          </cell>
          <cell r="E180">
            <v>105</v>
          </cell>
        </row>
        <row r="181">
          <cell r="A181" t="str">
            <v xml:space="preserve">Environnement S.A O342M </v>
          </cell>
          <cell r="B181" t="str">
            <v>O3</v>
          </cell>
          <cell r="C181" t="str">
            <v>Analyzers</v>
          </cell>
          <cell r="D181" t="str">
            <v xml:space="preserve">EQOA-0206-148 </v>
          </cell>
          <cell r="E181">
            <v>148</v>
          </cell>
        </row>
        <row r="182">
          <cell r="A182" t="str">
            <v xml:space="preserve">Environnement S.A SANOA </v>
          </cell>
          <cell r="B182" t="str">
            <v>O3</v>
          </cell>
          <cell r="C182" t="str">
            <v>Analyzers</v>
          </cell>
          <cell r="D182" t="str">
            <v xml:space="preserve">EQOA-0400-137 </v>
          </cell>
          <cell r="E182">
            <v>137</v>
          </cell>
        </row>
        <row r="183">
          <cell r="A183" t="str">
            <v xml:space="preserve">Environnement S.A O3 42e </v>
          </cell>
          <cell r="B183" t="str">
            <v>O3</v>
          </cell>
          <cell r="C183" t="str">
            <v>Analyzers</v>
          </cell>
          <cell r="D183" t="str">
            <v xml:space="preserve">EQOA-0515-225 </v>
          </cell>
          <cell r="E183">
            <v>225</v>
          </cell>
        </row>
        <row r="184">
          <cell r="A184" t="str">
            <v xml:space="preserve">Horiba APOA-360 </v>
          </cell>
          <cell r="B184" t="str">
            <v>O3</v>
          </cell>
          <cell r="C184" t="str">
            <v>Analyzers</v>
          </cell>
          <cell r="D184" t="str">
            <v xml:space="preserve">EQOA-0196-112 </v>
          </cell>
          <cell r="E184">
            <v>112</v>
          </cell>
        </row>
        <row r="185">
          <cell r="A185" t="str">
            <v xml:space="preserve">Horiba APOA-370 </v>
          </cell>
          <cell r="B185" t="str">
            <v>O3</v>
          </cell>
          <cell r="C185" t="str">
            <v>Analyzers</v>
          </cell>
          <cell r="D185" t="str">
            <v xml:space="preserve">EQOA-0506-160 </v>
          </cell>
          <cell r="E185">
            <v>160</v>
          </cell>
        </row>
        <row r="186">
          <cell r="A186" t="str">
            <v xml:space="preserve">McMillan 1100-1 </v>
          </cell>
          <cell r="B186" t="str">
            <v>O3</v>
          </cell>
          <cell r="C186" t="str">
            <v>Analyzers</v>
          </cell>
          <cell r="D186" t="str">
            <v xml:space="preserve">RFOA-1076-014 </v>
          </cell>
          <cell r="E186">
            <v>514</v>
          </cell>
        </row>
        <row r="187">
          <cell r="A187" t="str">
            <v xml:space="preserve">McMillan 1100-2 </v>
          </cell>
          <cell r="B187" t="str">
            <v>O3</v>
          </cell>
          <cell r="C187" t="str">
            <v>Analyzers</v>
          </cell>
          <cell r="D187" t="str">
            <v xml:space="preserve">RFOA-1076-015 </v>
          </cell>
          <cell r="E187">
            <v>515</v>
          </cell>
        </row>
        <row r="188">
          <cell r="A188" t="str">
            <v xml:space="preserve">McMillan 1100-3 </v>
          </cell>
          <cell r="B188" t="str">
            <v>O3</v>
          </cell>
          <cell r="C188" t="str">
            <v>Analyzers</v>
          </cell>
          <cell r="D188" t="str">
            <v xml:space="preserve">RFOA-1076-016 </v>
          </cell>
          <cell r="E188">
            <v>16</v>
          </cell>
        </row>
        <row r="189">
          <cell r="A189" t="str">
            <v xml:space="preserve">Meloy OA325-2R </v>
          </cell>
          <cell r="B189" t="str">
            <v>O3</v>
          </cell>
          <cell r="C189" t="str">
            <v>Analyzers</v>
          </cell>
          <cell r="D189" t="str">
            <v xml:space="preserve">RFOA-1075-003 </v>
          </cell>
          <cell r="E189">
            <v>3</v>
          </cell>
        </row>
        <row r="190">
          <cell r="A190" t="str">
            <v xml:space="preserve">Meloy OA350-2R </v>
          </cell>
          <cell r="B190" t="str">
            <v>O3</v>
          </cell>
          <cell r="C190" t="str">
            <v>Analyzers</v>
          </cell>
          <cell r="D190" t="str">
            <v xml:space="preserve">RFOA-1075-004 </v>
          </cell>
          <cell r="E190">
            <v>4</v>
          </cell>
        </row>
        <row r="191">
          <cell r="A191" t="str">
            <v xml:space="preserve">Monitor Labs 8410E </v>
          </cell>
          <cell r="B191" t="str">
            <v>O3</v>
          </cell>
          <cell r="C191" t="str">
            <v>Analyzers</v>
          </cell>
          <cell r="D191" t="str">
            <v xml:space="preserve">RFOA-1176-017 </v>
          </cell>
          <cell r="E191">
            <v>17</v>
          </cell>
        </row>
        <row r="192">
          <cell r="A192" t="str">
            <v xml:space="preserve">Monitor Labs or Lear Siegler 8810 </v>
          </cell>
          <cell r="B192" t="str">
            <v>O3</v>
          </cell>
          <cell r="C192" t="str">
            <v>Analyzers</v>
          </cell>
          <cell r="D192" t="str">
            <v xml:space="preserve">EQOA-0881-053 </v>
          </cell>
          <cell r="E192">
            <v>53</v>
          </cell>
        </row>
        <row r="193">
          <cell r="A193" t="str">
            <v xml:space="preserve">Opsis AB OPS10 </v>
          </cell>
          <cell r="B193" t="str">
            <v>O3</v>
          </cell>
          <cell r="C193" t="str">
            <v>Analyzers</v>
          </cell>
          <cell r="D193" t="str">
            <v xml:space="preserve">EQOA-0809-187 </v>
          </cell>
          <cell r="E193">
            <v>187</v>
          </cell>
        </row>
        <row r="194">
          <cell r="A194" t="str">
            <v xml:space="preserve">Opsis AR 500, System 300 (open path) </v>
          </cell>
          <cell r="B194" t="str">
            <v>O3</v>
          </cell>
          <cell r="C194" t="str">
            <v>Analyzers</v>
          </cell>
          <cell r="D194" t="str">
            <v xml:space="preserve">EQOA-0495-103 </v>
          </cell>
          <cell r="E194">
            <v>103</v>
          </cell>
        </row>
        <row r="195">
          <cell r="A195" t="str">
            <v xml:space="preserve">PCI Ozone Corp. LC-12 </v>
          </cell>
          <cell r="B195" t="str">
            <v>O3</v>
          </cell>
          <cell r="C195" t="str">
            <v>Analyzers</v>
          </cell>
          <cell r="D195" t="str">
            <v xml:space="preserve">EQOA-0382-055 </v>
          </cell>
          <cell r="E195">
            <v>55</v>
          </cell>
        </row>
        <row r="196">
          <cell r="A196" t="str">
            <v xml:space="preserve">Philips PW9771 </v>
          </cell>
          <cell r="B196" t="str">
            <v>O3</v>
          </cell>
          <cell r="C196" t="str">
            <v>Analyzers</v>
          </cell>
          <cell r="D196" t="str">
            <v xml:space="preserve">EQOA-0777-023 </v>
          </cell>
          <cell r="E196">
            <v>23</v>
          </cell>
        </row>
        <row r="197">
          <cell r="A197" t="str">
            <v xml:space="preserve">recordum airpointer® system </v>
          </cell>
          <cell r="B197" t="str">
            <v>O3</v>
          </cell>
          <cell r="C197" t="str">
            <v>Analyzers</v>
          </cell>
          <cell r="D197" t="str">
            <v xml:space="preserve">EQOA-0992-087 </v>
          </cell>
          <cell r="E197">
            <v>87</v>
          </cell>
        </row>
        <row r="198">
          <cell r="A198" t="str">
            <v xml:space="preserve">recordum airpointer® system </v>
          </cell>
          <cell r="B198" t="str">
            <v>O3</v>
          </cell>
          <cell r="C198" t="str">
            <v>Analyzers</v>
          </cell>
          <cell r="D198" t="str">
            <v xml:space="preserve">EQOA-0880-047 </v>
          </cell>
          <cell r="E198">
            <v>47</v>
          </cell>
        </row>
        <row r="199">
          <cell r="A199" t="str">
            <v xml:space="preserve">Seres Model OZ 2000 G </v>
          </cell>
          <cell r="B199" t="str">
            <v>O3</v>
          </cell>
          <cell r="C199" t="str">
            <v>Analyzers</v>
          </cell>
          <cell r="D199" t="str">
            <v xml:space="preserve">EQOA-0506-161 </v>
          </cell>
          <cell r="E199">
            <v>161</v>
          </cell>
        </row>
        <row r="200">
          <cell r="A200" t="str">
            <v xml:space="preserve">SIR S.A. S-5014 </v>
          </cell>
          <cell r="B200" t="str">
            <v>O3</v>
          </cell>
          <cell r="C200" t="str">
            <v>Analyzers</v>
          </cell>
          <cell r="D200" t="str">
            <v xml:space="preserve">EQOA-0207-164 </v>
          </cell>
          <cell r="E200">
            <v>164</v>
          </cell>
        </row>
        <row r="201">
          <cell r="A201" t="str">
            <v xml:space="preserve">Sutron Model 6030 </v>
          </cell>
          <cell r="B201" t="str">
            <v>O3</v>
          </cell>
          <cell r="C201" t="str">
            <v>Analyzers</v>
          </cell>
          <cell r="D201" t="str">
            <v xml:space="preserve">EQOA-0415-222 </v>
          </cell>
          <cell r="E201">
            <v>222</v>
          </cell>
        </row>
        <row r="202">
          <cell r="A202" t="str">
            <v xml:space="preserve">Tanabyte 722, 723, 724, 725, 726 </v>
          </cell>
          <cell r="B202" t="str">
            <v>O3</v>
          </cell>
          <cell r="C202" t="str">
            <v>Analyzers</v>
          </cell>
          <cell r="D202" t="str">
            <v xml:space="preserve">EQOA-0407-165 </v>
          </cell>
          <cell r="E202">
            <v>165</v>
          </cell>
        </row>
        <row r="203">
          <cell r="A203" t="str">
            <v xml:space="preserve">Teledyne Advanced Pollution Instr. 265E, T265 </v>
          </cell>
          <cell r="B203" t="str">
            <v>O3</v>
          </cell>
          <cell r="C203" t="str">
            <v>Analyzers</v>
          </cell>
          <cell r="D203" t="str">
            <v xml:space="preserve">EQOA-0611-199 or  RFOA-0216-230 </v>
          </cell>
          <cell r="E203">
            <v>199</v>
          </cell>
        </row>
        <row r="204">
          <cell r="A204" t="str">
            <v xml:space="preserve">Teledyne Advanced Pollution Instr. 400, 400A, 400E, T400 </v>
          </cell>
          <cell r="B204" t="str">
            <v>O3</v>
          </cell>
          <cell r="C204" t="str">
            <v>Analyzers</v>
          </cell>
          <cell r="D204" t="str">
            <v xml:space="preserve">EQOA-0992-087 </v>
          </cell>
          <cell r="E204">
            <v>87</v>
          </cell>
        </row>
        <row r="205">
          <cell r="A205" t="str">
            <v xml:space="preserve">Teledyne Advanced Pollution Instr. T204 </v>
          </cell>
          <cell r="B205" t="str">
            <v>O3</v>
          </cell>
          <cell r="C205" t="str">
            <v>Analyzers</v>
          </cell>
          <cell r="D205" t="str">
            <v xml:space="preserve">EQOA-0514-214 </v>
          </cell>
          <cell r="E205">
            <v>214</v>
          </cell>
        </row>
        <row r="206">
          <cell r="A206" t="str">
            <v xml:space="preserve">Teledyne Advanced Pollution Instr. Model 430 </v>
          </cell>
          <cell r="B206" t="str">
            <v>O3</v>
          </cell>
          <cell r="C206" t="str">
            <v>Analyzers</v>
          </cell>
          <cell r="D206" t="str">
            <v xml:space="preserve">EQOA-1015-229 </v>
          </cell>
          <cell r="E206">
            <v>229</v>
          </cell>
        </row>
        <row r="207">
          <cell r="A207" t="str">
            <v xml:space="preserve">Teledyne Monitor Labs ML9810/9810B, ML9811, ML9812 </v>
          </cell>
          <cell r="B207" t="str">
            <v>O3</v>
          </cell>
          <cell r="C207" t="str">
            <v>Analyzers</v>
          </cell>
          <cell r="D207" t="str">
            <v xml:space="preserve">EQOA-0193-091 </v>
          </cell>
          <cell r="E207">
            <v>91</v>
          </cell>
        </row>
        <row r="208">
          <cell r="A208" t="str">
            <v xml:space="preserve">Teledyne Monitor Labs TML-10 </v>
          </cell>
          <cell r="B208" t="str">
            <v>O3</v>
          </cell>
          <cell r="C208" t="str">
            <v>Analyzers</v>
          </cell>
          <cell r="D208" t="str">
            <v xml:space="preserve">EQOA-0992-087 </v>
          </cell>
          <cell r="E208">
            <v>87</v>
          </cell>
        </row>
        <row r="209">
          <cell r="A209" t="str">
            <v xml:space="preserve">Thermo Electron or Thermo Environmental Instruments 49, 49C, 49i, 49iQ </v>
          </cell>
          <cell r="B209" t="str">
            <v>O3</v>
          </cell>
          <cell r="C209" t="str">
            <v>Analyzers</v>
          </cell>
          <cell r="D209" t="str">
            <v xml:space="preserve">EQOA-0880-047 </v>
          </cell>
          <cell r="E209">
            <v>47</v>
          </cell>
        </row>
        <row r="210">
          <cell r="A210" t="str">
            <v xml:space="preserve">Tisch Environmental TE 1.0 </v>
          </cell>
          <cell r="B210" t="str">
            <v>O3</v>
          </cell>
          <cell r="C210" t="str">
            <v>Analyzers</v>
          </cell>
          <cell r="D210" t="str">
            <v xml:space="preserve">EQOA-0809-187 </v>
          </cell>
          <cell r="E210">
            <v>187</v>
          </cell>
        </row>
        <row r="211">
          <cell r="A211" t="str">
            <v xml:space="preserve">Wedding 1010 </v>
          </cell>
          <cell r="B211" t="str">
            <v>O3</v>
          </cell>
          <cell r="C211" t="str">
            <v>Analyzers</v>
          </cell>
          <cell r="D211" t="str">
            <v xml:space="preserve">EQOA-0193-091 </v>
          </cell>
          <cell r="E211">
            <v>91</v>
          </cell>
        </row>
        <row r="212">
          <cell r="A212" t="str">
            <v xml:space="preserve">Beckman 866 </v>
          </cell>
          <cell r="B212" t="str">
            <v>CO</v>
          </cell>
          <cell r="C212" t="str">
            <v>Analyzers</v>
          </cell>
          <cell r="D212" t="str">
            <v xml:space="preserve">RFCA-0876-012 </v>
          </cell>
          <cell r="E212">
            <v>12</v>
          </cell>
        </row>
        <row r="213">
          <cell r="A213" t="str">
            <v xml:space="preserve">Bendix 8501-5CA </v>
          </cell>
          <cell r="B213" t="str">
            <v>CO</v>
          </cell>
          <cell r="C213" t="str">
            <v>Analyzers</v>
          </cell>
          <cell r="D213" t="str">
            <v xml:space="preserve">RFCA-0276-008 </v>
          </cell>
          <cell r="E213">
            <v>8</v>
          </cell>
        </row>
        <row r="214">
          <cell r="A214" t="str">
            <v xml:space="preserve">Casella ML9830, ML9830B, CM2030, CM2030B </v>
          </cell>
          <cell r="B214" t="str">
            <v>CO</v>
          </cell>
          <cell r="C214" t="str">
            <v>Analyzers</v>
          </cell>
          <cell r="D214" t="str">
            <v xml:space="preserve">RFCA-0992-088 </v>
          </cell>
          <cell r="E214">
            <v>88</v>
          </cell>
        </row>
        <row r="215">
          <cell r="A215" t="str">
            <v xml:space="preserve">Dasibi 3003 </v>
          </cell>
          <cell r="B215" t="str">
            <v>CO</v>
          </cell>
          <cell r="C215" t="str">
            <v>Analyzers</v>
          </cell>
          <cell r="D215" t="str">
            <v xml:space="preserve">RFCA-0381-051 </v>
          </cell>
          <cell r="E215">
            <v>51</v>
          </cell>
        </row>
        <row r="216">
          <cell r="A216" t="str">
            <v xml:space="preserve">Dasibi 3008 </v>
          </cell>
          <cell r="B216" t="str">
            <v>CO</v>
          </cell>
          <cell r="C216" t="str">
            <v>Analyzers</v>
          </cell>
          <cell r="D216" t="str">
            <v xml:space="preserve">RFCA-0488-067 </v>
          </cell>
          <cell r="E216">
            <v>67</v>
          </cell>
        </row>
        <row r="217">
          <cell r="A217" t="str">
            <v xml:space="preserve">DKK-TOA Corp. GFC-311E </v>
          </cell>
          <cell r="B217" t="str">
            <v>CO</v>
          </cell>
          <cell r="C217" t="str">
            <v>Analyzers</v>
          </cell>
          <cell r="D217" t="str">
            <v xml:space="preserve">RFCA-0907-167 </v>
          </cell>
          <cell r="E217">
            <v>167</v>
          </cell>
        </row>
        <row r="218">
          <cell r="A218" t="str">
            <v xml:space="preserve">Ecotech Serinus 30 </v>
          </cell>
          <cell r="B218" t="str">
            <v>CO</v>
          </cell>
          <cell r="C218" t="str">
            <v>Analyzers</v>
          </cell>
          <cell r="D218" t="str">
            <v xml:space="preserve">RFCA-0509-174 </v>
          </cell>
          <cell r="E218">
            <v>174</v>
          </cell>
        </row>
        <row r="219">
          <cell r="A219" t="str">
            <v xml:space="preserve">Ecotech ML9830/EC9830, ML9830B/EC9830B </v>
          </cell>
          <cell r="B219" t="str">
            <v>CO</v>
          </cell>
          <cell r="C219" t="str">
            <v>Analyzers</v>
          </cell>
          <cell r="D219" t="str">
            <v xml:space="preserve">RFCA-0992-088 </v>
          </cell>
          <cell r="E219">
            <v>88</v>
          </cell>
        </row>
        <row r="220">
          <cell r="A220" t="str">
            <v xml:space="preserve">Ecotech EC9830T </v>
          </cell>
          <cell r="B220" t="str">
            <v>CO</v>
          </cell>
          <cell r="C220" t="str">
            <v>Analyzers</v>
          </cell>
          <cell r="D220" t="str">
            <v xml:space="preserve">RFCA-0992-088 </v>
          </cell>
          <cell r="E220">
            <v>88</v>
          </cell>
        </row>
        <row r="221">
          <cell r="A221" t="str">
            <v xml:space="preserve">Environnement S.A CO11M </v>
          </cell>
          <cell r="B221" t="str">
            <v>CO</v>
          </cell>
          <cell r="C221" t="str">
            <v>Analyzers</v>
          </cell>
          <cell r="D221" t="str">
            <v xml:space="preserve">RFCA-0995-108 </v>
          </cell>
          <cell r="E221">
            <v>108</v>
          </cell>
        </row>
        <row r="222">
          <cell r="A222" t="str">
            <v xml:space="preserve">Environnement S.A CO12M </v>
          </cell>
          <cell r="B222" t="str">
            <v>CO</v>
          </cell>
          <cell r="C222" t="str">
            <v>Analyzers</v>
          </cell>
          <cell r="D222" t="str">
            <v xml:space="preserve">RFCA-0206-147 </v>
          </cell>
          <cell r="E222">
            <v>147</v>
          </cell>
        </row>
        <row r="223">
          <cell r="A223" t="str">
            <v xml:space="preserve">Environnement S.A CO12e </v>
          </cell>
          <cell r="B223" t="str">
            <v>CO</v>
          </cell>
          <cell r="C223" t="str">
            <v>Analyzers</v>
          </cell>
          <cell r="D223" t="str">
            <v xml:space="preserve">RFCA-0915-228 </v>
          </cell>
          <cell r="E223">
            <v>228</v>
          </cell>
        </row>
        <row r="224">
          <cell r="A224" t="str">
            <v xml:space="preserve">Horiba AQM-10, -11, -12 </v>
          </cell>
          <cell r="B224" t="str">
            <v>CO</v>
          </cell>
          <cell r="C224" t="str">
            <v>Analyzers</v>
          </cell>
          <cell r="D224" t="str">
            <v xml:space="preserve">RFCA-1278-033 </v>
          </cell>
          <cell r="E224">
            <v>33</v>
          </cell>
        </row>
        <row r="225">
          <cell r="A225" t="str">
            <v xml:space="preserve">Horiba 300E/300SE </v>
          </cell>
          <cell r="B225" t="str">
            <v>CO</v>
          </cell>
          <cell r="C225" t="str">
            <v>Analyzers</v>
          </cell>
          <cell r="D225" t="str">
            <v xml:space="preserve">RFCA-1180-048 </v>
          </cell>
          <cell r="E225">
            <v>48</v>
          </cell>
        </row>
        <row r="226">
          <cell r="A226" t="str">
            <v xml:space="preserve">Horiba APMA-360 </v>
          </cell>
          <cell r="B226" t="str">
            <v>CO</v>
          </cell>
          <cell r="C226" t="str">
            <v>Analyzers</v>
          </cell>
          <cell r="D226" t="str">
            <v xml:space="preserve">RFCA-0895-106 </v>
          </cell>
          <cell r="E226">
            <v>106</v>
          </cell>
        </row>
        <row r="227">
          <cell r="A227" t="str">
            <v xml:space="preserve">Horiba APMA-370 </v>
          </cell>
          <cell r="B227" t="str">
            <v>CO</v>
          </cell>
          <cell r="C227" t="str">
            <v>Analyzers</v>
          </cell>
          <cell r="D227" t="str">
            <v xml:space="preserve">RFCA-0506-158 </v>
          </cell>
          <cell r="E227">
            <v>158</v>
          </cell>
        </row>
        <row r="228">
          <cell r="A228" t="str">
            <v xml:space="preserve">Kentek Mezus Model 310 </v>
          </cell>
          <cell r="B228" t="str">
            <v>CO</v>
          </cell>
          <cell r="C228" t="str">
            <v>Analyzers</v>
          </cell>
          <cell r="D228" t="str">
            <v xml:space="preserve">RFCA-0317-244 </v>
          </cell>
          <cell r="E228">
            <v>244</v>
          </cell>
        </row>
        <row r="229">
          <cell r="A229" t="str">
            <v xml:space="preserve">MASS – CO 1 (Massachusetts) </v>
          </cell>
          <cell r="B229" t="str">
            <v>CO</v>
          </cell>
          <cell r="C229" t="str">
            <v>Analyzers</v>
          </cell>
          <cell r="D229" t="str">
            <v xml:space="preserve">RFCA-1280-050 </v>
          </cell>
          <cell r="E229">
            <v>50</v>
          </cell>
        </row>
        <row r="230">
          <cell r="A230" t="str">
            <v xml:space="preserve">Monitor Labs 8310 </v>
          </cell>
          <cell r="B230" t="str">
            <v>CO</v>
          </cell>
          <cell r="C230" t="str">
            <v>Analyzers</v>
          </cell>
          <cell r="D230" t="str">
            <v xml:space="preserve">RFCA-0979-041 </v>
          </cell>
          <cell r="E230">
            <v>41</v>
          </cell>
        </row>
        <row r="231">
          <cell r="A231" t="str">
            <v xml:space="preserve">Monitor Labs or Lear Siegler 8830 </v>
          </cell>
          <cell r="B231" t="str">
            <v>CO</v>
          </cell>
          <cell r="C231" t="str">
            <v>Analyzers</v>
          </cell>
          <cell r="D231" t="str">
            <v xml:space="preserve">RFCA-0388-066 </v>
          </cell>
          <cell r="E231">
            <v>66</v>
          </cell>
        </row>
        <row r="232">
          <cell r="A232" t="str">
            <v xml:space="preserve">MSA 202S </v>
          </cell>
          <cell r="B232" t="str">
            <v>CO</v>
          </cell>
          <cell r="C232" t="str">
            <v>Analyzers</v>
          </cell>
          <cell r="D232" t="str">
            <v xml:space="preserve">RFCA-0177-018 </v>
          </cell>
          <cell r="E232">
            <v>18</v>
          </cell>
        </row>
        <row r="233">
          <cell r="A233" t="str">
            <v xml:space="preserve">Opsis AB OPS 30 </v>
          </cell>
          <cell r="B233" t="str">
            <v>CO</v>
          </cell>
          <cell r="C233" t="str">
            <v>Analyzers</v>
          </cell>
          <cell r="D233" t="str">
            <v xml:space="preserve">RFCA-0509-174 </v>
          </cell>
          <cell r="E233">
            <v>174</v>
          </cell>
        </row>
        <row r="234">
          <cell r="A234" t="str">
            <v xml:space="preserve">Peak Laboratories Model 910-170 </v>
          </cell>
          <cell r="B234" t="str">
            <v>CO</v>
          </cell>
          <cell r="C234" t="str">
            <v>Analyzers</v>
          </cell>
          <cell r="D234" t="str">
            <v xml:space="preserve">EQCA-0814-217 </v>
          </cell>
          <cell r="E234">
            <v>217</v>
          </cell>
        </row>
        <row r="235">
          <cell r="A235" t="str">
            <v xml:space="preserve">recordum airpointer® system </v>
          </cell>
          <cell r="B235" t="str">
            <v>CO</v>
          </cell>
          <cell r="C235" t="str">
            <v>Analyzers</v>
          </cell>
          <cell r="D235" t="str">
            <v xml:space="preserve">RFCA-1093-093 </v>
          </cell>
          <cell r="E235">
            <v>93</v>
          </cell>
        </row>
        <row r="236">
          <cell r="A236" t="str">
            <v xml:space="preserve">recordum airpointer® system </v>
          </cell>
          <cell r="B236" t="str">
            <v>CO</v>
          </cell>
          <cell r="C236" t="str">
            <v>Analyzers</v>
          </cell>
          <cell r="D236" t="str">
            <v xml:space="preserve">RFCA-0981-054 </v>
          </cell>
          <cell r="E236">
            <v>54</v>
          </cell>
        </row>
        <row r="237">
          <cell r="A237" t="str">
            <v xml:space="preserve">SIR S.A. Model S-5006 </v>
          </cell>
          <cell r="B237" t="str">
            <v>CO</v>
          </cell>
          <cell r="C237" t="str">
            <v>Analyzers</v>
          </cell>
          <cell r="D237" t="str">
            <v xml:space="preserve">RFCA-0708-172 </v>
          </cell>
          <cell r="E237">
            <v>172</v>
          </cell>
        </row>
        <row r="238">
          <cell r="A238" t="str">
            <v xml:space="preserve">Sutron Corp. Model 6050 </v>
          </cell>
          <cell r="B238" t="str">
            <v>CO</v>
          </cell>
          <cell r="C238" t="str">
            <v>Analyzers</v>
          </cell>
          <cell r="D238" t="str">
            <v xml:space="preserve">RFCA-0817-248 </v>
          </cell>
          <cell r="E238">
            <v>248</v>
          </cell>
        </row>
        <row r="239">
          <cell r="A239" t="str">
            <v xml:space="preserve">Teledyne Adv. Pollution Instr. 300, 300E, 300EU, T300, T300U </v>
          </cell>
          <cell r="B239" t="str">
            <v>CO</v>
          </cell>
          <cell r="C239" t="str">
            <v>Analyzers</v>
          </cell>
          <cell r="D239" t="str">
            <v xml:space="preserve">RFCA-1093-093 </v>
          </cell>
          <cell r="E239">
            <v>93</v>
          </cell>
        </row>
        <row r="240">
          <cell r="A240" t="str">
            <v xml:space="preserve">Teledyne Analytical Instruments GFC7001E </v>
          </cell>
          <cell r="B240" t="str">
            <v>CO</v>
          </cell>
          <cell r="C240" t="str">
            <v>Analyzers</v>
          </cell>
          <cell r="D240" t="str">
            <v xml:space="preserve">RFCA-0509-174 </v>
          </cell>
          <cell r="E240">
            <v>174</v>
          </cell>
        </row>
        <row r="241">
          <cell r="A241" t="str">
            <v xml:space="preserve">Teledyne Monitor Labs ML9830/9830B </v>
          </cell>
          <cell r="B241" t="str">
            <v>CO</v>
          </cell>
          <cell r="C241" t="str">
            <v>Analyzers</v>
          </cell>
          <cell r="D241" t="str">
            <v xml:space="preserve">RFCA-0992-088 </v>
          </cell>
          <cell r="E241">
            <v>88</v>
          </cell>
        </row>
        <row r="242">
          <cell r="A242" t="str">
            <v xml:space="preserve">Teledyne Monitor Labs TML-30 </v>
          </cell>
          <cell r="B242" t="str">
            <v>CO</v>
          </cell>
          <cell r="C242" t="str">
            <v>Analyzers</v>
          </cell>
          <cell r="D242" t="str">
            <v xml:space="preserve">RFCA-1093-093 </v>
          </cell>
          <cell r="E242">
            <v>93</v>
          </cell>
        </row>
        <row r="243">
          <cell r="A243" t="str">
            <v xml:space="preserve">Thermo Electron or Thermo Environmental Instruments 48, 48C, 48i, 48iTLE, 48iQ </v>
          </cell>
          <cell r="B243" t="str">
            <v>CO</v>
          </cell>
          <cell r="C243" t="str">
            <v>Analyzers</v>
          </cell>
          <cell r="D243" t="str">
            <v xml:space="preserve">RFCA-0981-054 </v>
          </cell>
          <cell r="E243">
            <v>54</v>
          </cell>
        </row>
        <row r="244">
          <cell r="A244" t="str">
            <v xml:space="preserve">Tisch Environmental Model TE 3.0 </v>
          </cell>
          <cell r="B244" t="str">
            <v>CO</v>
          </cell>
          <cell r="C244" t="str">
            <v>Analyzers</v>
          </cell>
          <cell r="D244" t="str">
            <v xml:space="preserve">RFCA-0509-174 </v>
          </cell>
          <cell r="E244">
            <v>174</v>
          </cell>
        </row>
        <row r="245">
          <cell r="A245" t="str">
            <v xml:space="preserve">Wedding 1020 </v>
          </cell>
          <cell r="B245" t="str">
            <v>CO</v>
          </cell>
          <cell r="C245" t="str">
            <v>Analyzers</v>
          </cell>
          <cell r="D245" t="str">
            <v xml:space="preserve">RFCA-0992-088 </v>
          </cell>
          <cell r="E245">
            <v>88</v>
          </cell>
        </row>
        <row r="246">
          <cell r="A246" t="str">
            <v xml:space="preserve">Sodium arsenite (orifice) </v>
          </cell>
          <cell r="B246" t="str">
            <v>NO2</v>
          </cell>
          <cell r="C246" t="str">
            <v>Manual Methods</v>
          </cell>
          <cell r="D246" t="str">
            <v xml:space="preserve">EQN-1277-026 </v>
          </cell>
          <cell r="E246">
            <v>84</v>
          </cell>
        </row>
        <row r="247">
          <cell r="A247" t="str">
            <v xml:space="preserve">Sodium arsenite/Technicon II </v>
          </cell>
          <cell r="B247" t="str">
            <v>NO2</v>
          </cell>
          <cell r="C247" t="str">
            <v>Manual Methods</v>
          </cell>
          <cell r="D247" t="str">
            <v xml:space="preserve">EQN-1277-027 </v>
          </cell>
          <cell r="E247">
            <v>84</v>
          </cell>
        </row>
        <row r="248">
          <cell r="A248" t="str">
            <v xml:space="preserve">TGS-ANSA (orifice) </v>
          </cell>
          <cell r="B248" t="str">
            <v>NO2</v>
          </cell>
          <cell r="C248" t="str">
            <v>Manual Methods</v>
          </cell>
          <cell r="D248" t="str">
            <v xml:space="preserve">EQN-1277-028 </v>
          </cell>
          <cell r="E248">
            <v>98</v>
          </cell>
        </row>
        <row r="249">
          <cell r="A249" t="str">
            <v xml:space="preserve">2B Technologies Model 405 </v>
          </cell>
          <cell r="B249" t="str">
            <v>NO2</v>
          </cell>
          <cell r="C249" t="str">
            <v>Manual Methods</v>
          </cell>
          <cell r="D249" t="str">
            <v xml:space="preserve">EQNA-0217-243 </v>
          </cell>
          <cell r="E249">
            <v>243</v>
          </cell>
        </row>
        <row r="250">
          <cell r="A250" t="str">
            <v xml:space="preserve">Advanced Pollution Instr. 200 </v>
          </cell>
          <cell r="B250" t="str">
            <v>NO2</v>
          </cell>
          <cell r="C250" t="str">
            <v>Manual Methods</v>
          </cell>
          <cell r="D250" t="str">
            <v xml:space="preserve">RFNA-0691-082 </v>
          </cell>
          <cell r="E250">
            <v>82</v>
          </cell>
        </row>
        <row r="251">
          <cell r="A251" t="str">
            <v xml:space="preserve">Advanced Pollution Instr. 200A/200AU </v>
          </cell>
          <cell r="B251" t="str">
            <v>NO2</v>
          </cell>
          <cell r="C251" t="str">
            <v>Manual Methods</v>
          </cell>
          <cell r="D251" t="str">
            <v xml:space="preserve">RFNA-1194-099 </v>
          </cell>
          <cell r="E251">
            <v>99</v>
          </cell>
        </row>
        <row r="252">
          <cell r="A252" t="str">
            <v xml:space="preserve">Beckman 952A </v>
          </cell>
          <cell r="B252" t="str">
            <v>NO2</v>
          </cell>
          <cell r="C252" t="str">
            <v>Manual Methods</v>
          </cell>
          <cell r="D252" t="str">
            <v xml:space="preserve">RFNA-0179-034 </v>
          </cell>
          <cell r="E252">
            <v>34</v>
          </cell>
        </row>
        <row r="253">
          <cell r="A253" t="str">
            <v xml:space="preserve">Bendix 8101-B </v>
          </cell>
          <cell r="B253" t="str">
            <v>NO2</v>
          </cell>
          <cell r="C253" t="str">
            <v>Manual Methods</v>
          </cell>
          <cell r="D253" t="str">
            <v xml:space="preserve">RFNA-0479-038 </v>
          </cell>
          <cell r="E253">
            <v>38</v>
          </cell>
        </row>
        <row r="254">
          <cell r="A254" t="str">
            <v xml:space="preserve">Bendix 8101-C </v>
          </cell>
          <cell r="B254" t="str">
            <v>NO2</v>
          </cell>
          <cell r="C254" t="str">
            <v>Manual Methods</v>
          </cell>
          <cell r="D254" t="str">
            <v xml:space="preserve">RFNA-0777-022 </v>
          </cell>
          <cell r="E254">
            <v>22</v>
          </cell>
        </row>
        <row r="255">
          <cell r="A255" t="str">
            <v xml:space="preserve">Casella ML9841, ML9841A, ML9841B, CM2041, CM2041A, CM2041B </v>
          </cell>
          <cell r="B255" t="str">
            <v>NO2</v>
          </cell>
          <cell r="C255" t="str">
            <v>Manual Methods</v>
          </cell>
          <cell r="D255" t="str">
            <v xml:space="preserve">RFNA-1292-090 </v>
          </cell>
          <cell r="E255">
            <v>90</v>
          </cell>
        </row>
        <row r="256">
          <cell r="A256" t="str">
            <v xml:space="preserve">Columbia Scientific Indust.1600, 5600 </v>
          </cell>
          <cell r="B256" t="str">
            <v>NO2</v>
          </cell>
          <cell r="C256" t="str">
            <v>Manual Methods</v>
          </cell>
          <cell r="D256" t="str">
            <v xml:space="preserve">RFNA-0977-025 </v>
          </cell>
          <cell r="E256">
            <v>25</v>
          </cell>
        </row>
        <row r="257">
          <cell r="A257" t="str">
            <v xml:space="preserve">Dasibi 2108 </v>
          </cell>
          <cell r="B257" t="str">
            <v>NO2</v>
          </cell>
          <cell r="C257" t="str">
            <v>Manual Methods</v>
          </cell>
          <cell r="D257" t="str">
            <v xml:space="preserve">RFNA-1192-089 </v>
          </cell>
          <cell r="E257">
            <v>89</v>
          </cell>
        </row>
        <row r="258">
          <cell r="A258" t="str">
            <v xml:space="preserve">DKK-TOA Corp GLN-114E, GLN-114E-1 </v>
          </cell>
          <cell r="B258" t="str">
            <v>NO2</v>
          </cell>
          <cell r="C258" t="str">
            <v>Manual Methods</v>
          </cell>
          <cell r="D258" t="str">
            <v xml:space="preserve">RFNA-0798-121 </v>
          </cell>
          <cell r="E258">
            <v>121</v>
          </cell>
        </row>
        <row r="259">
          <cell r="A259" t="str">
            <v xml:space="preserve">DKK-TOA Corp GLN-314E </v>
          </cell>
          <cell r="B259" t="str">
            <v>NO2</v>
          </cell>
          <cell r="C259" t="str">
            <v>Manual Methods</v>
          </cell>
          <cell r="D259" t="str">
            <v xml:space="preserve">RFNA-0508-171 </v>
          </cell>
          <cell r="E259">
            <v>171</v>
          </cell>
        </row>
        <row r="260">
          <cell r="A260" t="str">
            <v xml:space="preserve">Ecotech ML9841A/EC9841A,ML9841B/EC9841B </v>
          </cell>
          <cell r="B260" t="str">
            <v>NO2</v>
          </cell>
          <cell r="C260" t="str">
            <v>Manual Methods</v>
          </cell>
          <cell r="D260" t="str">
            <v xml:space="preserve">RFNA-1292-090 </v>
          </cell>
          <cell r="E260">
            <v>90</v>
          </cell>
        </row>
        <row r="261">
          <cell r="A261" t="str">
            <v xml:space="preserve">Ecotech EC9841T </v>
          </cell>
          <cell r="B261" t="str">
            <v>NO2</v>
          </cell>
          <cell r="C261" t="str">
            <v>Manual Methods</v>
          </cell>
          <cell r="D261" t="str">
            <v xml:space="preserve">RFNA-1292-090 </v>
          </cell>
          <cell r="E261">
            <v>90</v>
          </cell>
        </row>
        <row r="262">
          <cell r="A262" t="str">
            <v xml:space="preserve">Ecotech Serinus 40 </v>
          </cell>
          <cell r="B262" t="str">
            <v>NO2</v>
          </cell>
          <cell r="C262" t="str">
            <v>Manual Methods</v>
          </cell>
          <cell r="D262" t="str">
            <v xml:space="preserve">RFNA-0809-186 </v>
          </cell>
          <cell r="E262">
            <v>186</v>
          </cell>
        </row>
        <row r="263">
          <cell r="A263" t="str">
            <v xml:space="preserve">Ecotech Serinus 44 </v>
          </cell>
          <cell r="B263" t="str">
            <v>NO2</v>
          </cell>
          <cell r="C263" t="str">
            <v>Manual Methods</v>
          </cell>
          <cell r="D263" t="str">
            <v xml:space="preserve">RFNA-0809-186 </v>
          </cell>
          <cell r="E263">
            <v>186</v>
          </cell>
        </row>
        <row r="264">
          <cell r="A264" t="str">
            <v xml:space="preserve">Ecotech Serinus 60 </v>
          </cell>
          <cell r="B264" t="str">
            <v>NO2</v>
          </cell>
          <cell r="C264" t="str">
            <v>Manual Methods</v>
          </cell>
          <cell r="D264" t="str">
            <v xml:space="preserve">EQNA-0217-242 </v>
          </cell>
          <cell r="E264">
            <v>242</v>
          </cell>
        </row>
        <row r="265">
          <cell r="A265" t="str">
            <v xml:space="preserve">Environnement S.A. AC31M </v>
          </cell>
          <cell r="B265" t="str">
            <v>NO2</v>
          </cell>
          <cell r="C265" t="str">
            <v>Manual Methods</v>
          </cell>
          <cell r="D265" t="str">
            <v xml:space="preserve">RFNA-0795-104 </v>
          </cell>
          <cell r="E265">
            <v>104</v>
          </cell>
        </row>
        <row r="266">
          <cell r="A266" t="str">
            <v xml:space="preserve">Environnement S.A. AC32M </v>
          </cell>
          <cell r="B266" t="str">
            <v>NO2</v>
          </cell>
          <cell r="C266" t="str">
            <v>Manual Methods</v>
          </cell>
          <cell r="D266" t="str">
            <v xml:space="preserve">RFNA-0202-146 </v>
          </cell>
          <cell r="E266">
            <v>146</v>
          </cell>
        </row>
        <row r="267">
          <cell r="A267" t="str">
            <v xml:space="preserve">Environnement S.A. AC32e, AC32e* </v>
          </cell>
          <cell r="B267" t="str">
            <v>NO2</v>
          </cell>
          <cell r="C267" t="str">
            <v>Manual Methods</v>
          </cell>
          <cell r="D267" t="str">
            <v xml:space="preserve">RFNA-0118-249 </v>
          </cell>
          <cell r="E267">
            <v>249</v>
          </cell>
        </row>
        <row r="268">
          <cell r="A268" t="str">
            <v xml:space="preserve">Environnement S.A. SANOA </v>
          </cell>
          <cell r="B268" t="str">
            <v>NO2</v>
          </cell>
          <cell r="C268" t="str">
            <v>Manual Methods</v>
          </cell>
          <cell r="D268" t="str">
            <v xml:space="preserve">EQNA-0400-139 </v>
          </cell>
          <cell r="E268">
            <v>139</v>
          </cell>
        </row>
        <row r="269">
          <cell r="A269" t="str">
            <v xml:space="preserve">Environnement S.A. AS32M </v>
          </cell>
          <cell r="B269" t="str">
            <v>NO2</v>
          </cell>
          <cell r="C269" t="str">
            <v>Manual Methods</v>
          </cell>
          <cell r="D269" t="str">
            <v xml:space="preserve">EQNA-1013-210 </v>
          </cell>
          <cell r="E269">
            <v>210</v>
          </cell>
        </row>
        <row r="270">
          <cell r="A270" t="str">
            <v xml:space="preserve">Horiba APNA-360 </v>
          </cell>
          <cell r="B270" t="str">
            <v>NO2</v>
          </cell>
          <cell r="C270" t="str">
            <v>Manual Methods</v>
          </cell>
          <cell r="D270" t="str">
            <v xml:space="preserve">RFNA-0196-111 </v>
          </cell>
          <cell r="E270">
            <v>111</v>
          </cell>
        </row>
        <row r="271">
          <cell r="A271" t="str">
            <v xml:space="preserve">Horiba APNA-370 </v>
          </cell>
          <cell r="B271" t="str">
            <v>NO2</v>
          </cell>
          <cell r="C271" t="str">
            <v>Manual Methods</v>
          </cell>
          <cell r="D271" t="str">
            <v xml:space="preserve">RFNA-0506-157 </v>
          </cell>
          <cell r="E271">
            <v>157</v>
          </cell>
        </row>
        <row r="272">
          <cell r="A272" t="str">
            <v xml:space="preserve">Meloy NA530R </v>
          </cell>
          <cell r="B272" t="str">
            <v>NO2</v>
          </cell>
          <cell r="C272" t="str">
            <v>Manual Methods</v>
          </cell>
          <cell r="D272" t="str">
            <v xml:space="preserve">RFNA-1078-031 </v>
          </cell>
          <cell r="E272">
            <v>31</v>
          </cell>
        </row>
        <row r="273">
          <cell r="A273" t="str">
            <v xml:space="preserve">Monitor Labs 8440E </v>
          </cell>
          <cell r="B273" t="str">
            <v>NO2</v>
          </cell>
          <cell r="C273" t="str">
            <v>Manual Methods</v>
          </cell>
          <cell r="D273" t="str">
            <v xml:space="preserve">RFNA-0677-021 </v>
          </cell>
          <cell r="E273">
            <v>21</v>
          </cell>
        </row>
        <row r="274">
          <cell r="A274" t="str">
            <v xml:space="preserve">Monitor Labs or Lear Siegler 8840 </v>
          </cell>
          <cell r="B274" t="str">
            <v>NO2</v>
          </cell>
          <cell r="C274" t="str">
            <v>Manual Methods</v>
          </cell>
          <cell r="D274" t="str">
            <v xml:space="preserve">RFNA-0280-042 </v>
          </cell>
          <cell r="E274">
            <v>42</v>
          </cell>
        </row>
        <row r="275">
          <cell r="A275" t="str">
            <v xml:space="preserve">Monitor Labs or Lear Siegler 8841 </v>
          </cell>
          <cell r="B275" t="str">
            <v>NO2</v>
          </cell>
          <cell r="C275" t="str">
            <v>Manual Methods</v>
          </cell>
          <cell r="D275" t="str">
            <v xml:space="preserve">RFNA-0991-083 </v>
          </cell>
          <cell r="E275">
            <v>83</v>
          </cell>
        </row>
        <row r="276">
          <cell r="A276" t="str">
            <v xml:space="preserve">Monitor Labs ML9841 </v>
          </cell>
          <cell r="B276" t="str">
            <v>NO2</v>
          </cell>
          <cell r="C276" t="str">
            <v>Manual Methods</v>
          </cell>
          <cell r="D276" t="str">
            <v xml:space="preserve">RFNA-1292-090 </v>
          </cell>
          <cell r="E276">
            <v>90</v>
          </cell>
        </row>
        <row r="277">
          <cell r="A277" t="str">
            <v xml:space="preserve">Opsis AB OPS40 </v>
          </cell>
          <cell r="B277" t="str">
            <v>NO2</v>
          </cell>
          <cell r="C277" t="str">
            <v>Manual Methods</v>
          </cell>
          <cell r="D277" t="str">
            <v xml:space="preserve">RFNA-0809-186 </v>
          </cell>
          <cell r="E277">
            <v>186</v>
          </cell>
        </row>
        <row r="278">
          <cell r="A278" t="str">
            <v xml:space="preserve">Opsis AR 500, System 300 (open path) </v>
          </cell>
          <cell r="B278" t="str">
            <v>NO2</v>
          </cell>
          <cell r="C278" t="str">
            <v>Manual Methods</v>
          </cell>
          <cell r="D278" t="str">
            <v xml:space="preserve">EQNA-0495-102 </v>
          </cell>
          <cell r="E278">
            <v>102</v>
          </cell>
        </row>
        <row r="279">
          <cell r="A279" t="str">
            <v xml:space="preserve">Philips PW9762/02 </v>
          </cell>
          <cell r="B279" t="str">
            <v>NO2</v>
          </cell>
          <cell r="C279" t="str">
            <v>Manual Methods</v>
          </cell>
          <cell r="D279" t="str">
            <v xml:space="preserve">RFNA-0879-040 </v>
          </cell>
          <cell r="E279">
            <v>40</v>
          </cell>
        </row>
        <row r="280">
          <cell r="A280" t="str">
            <v xml:space="preserve">recordum airpointer system </v>
          </cell>
          <cell r="B280" t="str">
            <v>NO2</v>
          </cell>
          <cell r="C280" t="str">
            <v>Manual Methods</v>
          </cell>
          <cell r="D280" t="str">
            <v xml:space="preserve">RFNA-1194-099 </v>
          </cell>
          <cell r="E280">
            <v>99</v>
          </cell>
        </row>
        <row r="281">
          <cell r="A281" t="str">
            <v xml:space="preserve">recordum airpointer system </v>
          </cell>
          <cell r="B281" t="str">
            <v>NO2</v>
          </cell>
          <cell r="C281" t="str">
            <v>Manual Methods</v>
          </cell>
          <cell r="D281" t="str">
            <v xml:space="preserve">RFNA-1289-074 </v>
          </cell>
          <cell r="E281">
            <v>74</v>
          </cell>
        </row>
        <row r="282">
          <cell r="A282" t="str">
            <v xml:space="preserve">Sabio Model 6040 NO/NO2/NOx </v>
          </cell>
          <cell r="B282" t="str">
            <v>NO2</v>
          </cell>
          <cell r="C282" t="str">
            <v>Manual Methods</v>
          </cell>
          <cell r="D282" t="str">
            <v xml:space="preserve">RFNA-0418-250 </v>
          </cell>
          <cell r="E282">
            <v>250</v>
          </cell>
        </row>
        <row r="283">
          <cell r="A283" t="str">
            <v xml:space="preserve">Seres Model NOx 2000 G </v>
          </cell>
          <cell r="B283" t="str">
            <v>NO2</v>
          </cell>
          <cell r="C283" t="str">
            <v>Manual Methods</v>
          </cell>
          <cell r="D283" t="str">
            <v xml:space="preserve">RFNA-0706-163 </v>
          </cell>
          <cell r="E283">
            <v>163</v>
          </cell>
        </row>
        <row r="284">
          <cell r="A284" t="str">
            <v xml:space="preserve">SIR S.A. S-5012 </v>
          </cell>
          <cell r="B284" t="str">
            <v>NO2</v>
          </cell>
          <cell r="C284" t="str">
            <v>Manual Methods</v>
          </cell>
          <cell r="D284" t="str">
            <v xml:space="preserve">RFNA-0804-152 </v>
          </cell>
          <cell r="E284">
            <v>152</v>
          </cell>
        </row>
        <row r="285">
          <cell r="A285" t="str">
            <v xml:space="preserve">Teledyne Advanced Pollution Inst. 200A, 200AU, 200E, 200EU, T200, T200U, T204 </v>
          </cell>
          <cell r="B285" t="str">
            <v>NO2</v>
          </cell>
          <cell r="C285" t="str">
            <v>Manual Methods</v>
          </cell>
          <cell r="D285" t="str">
            <v xml:space="preserve">RFNA-1194-099 </v>
          </cell>
          <cell r="E285">
            <v>99</v>
          </cell>
        </row>
        <row r="286">
          <cell r="A286" t="str">
            <v xml:space="preserve">Teledyne Advanced Pollution Inst. T500U </v>
          </cell>
          <cell r="B286" t="str">
            <v>NO2</v>
          </cell>
          <cell r="C286" t="str">
            <v>Manual Methods</v>
          </cell>
          <cell r="D286" t="str">
            <v xml:space="preserve">EQNA-0514-212 </v>
          </cell>
          <cell r="E286">
            <v>212</v>
          </cell>
        </row>
        <row r="287">
          <cell r="A287" t="str">
            <v xml:space="preserve">Teledyne Advanced Pollution Inst. 200EUP, T200UP </v>
          </cell>
          <cell r="B287" t="str">
            <v>NO2</v>
          </cell>
          <cell r="C287" t="str">
            <v>Manual Methods</v>
          </cell>
          <cell r="D287" t="str">
            <v xml:space="preserve">EQNA-0512-200 </v>
          </cell>
          <cell r="E287">
            <v>200</v>
          </cell>
        </row>
        <row r="288">
          <cell r="A288" t="str">
            <v xml:space="preserve">Teledyne Advanced Pollution Inst. T200P </v>
          </cell>
          <cell r="B288" t="str">
            <v>NO2</v>
          </cell>
          <cell r="C288" t="str">
            <v>Manual Methods</v>
          </cell>
          <cell r="D288" t="str">
            <v xml:space="preserve">EQNA-1016-241 </v>
          </cell>
          <cell r="E288">
            <v>241</v>
          </cell>
        </row>
        <row r="289">
          <cell r="A289" t="str">
            <v xml:space="preserve">Teledyne Analytical Instruments 9110A, 9110E, 9110T </v>
          </cell>
          <cell r="B289" t="str">
            <v>NO2</v>
          </cell>
          <cell r="C289" t="str">
            <v>Manual Methods</v>
          </cell>
          <cell r="D289" t="str">
            <v xml:space="preserve">RFNA-1194-099 </v>
          </cell>
          <cell r="E289">
            <v>99</v>
          </cell>
        </row>
        <row r="290">
          <cell r="A290" t="str">
            <v xml:space="preserve">Teledyne Analytical Instruments 9110E </v>
          </cell>
          <cell r="B290" t="str">
            <v>NO2</v>
          </cell>
          <cell r="C290" t="str">
            <v>Manual Methods</v>
          </cell>
          <cell r="D290" t="str">
            <v xml:space="preserve">RFNA-0809-186 </v>
          </cell>
          <cell r="E290">
            <v>186</v>
          </cell>
        </row>
        <row r="291">
          <cell r="A291" t="str">
            <v xml:space="preserve">Teledyne Monitor Labs ML9841, ML9841A, ML9841B </v>
          </cell>
          <cell r="B291" t="str">
            <v>NO2</v>
          </cell>
          <cell r="C291" t="str">
            <v>Manual Methods</v>
          </cell>
          <cell r="D291" t="str">
            <v xml:space="preserve">RFNA-1292-090 </v>
          </cell>
          <cell r="E291">
            <v>90</v>
          </cell>
        </row>
        <row r="292">
          <cell r="A292" t="str">
            <v xml:space="preserve">Teledyne Monitor Labs TML-41 </v>
          </cell>
          <cell r="B292" t="str">
            <v>NO2</v>
          </cell>
          <cell r="C292" t="str">
            <v>Manual Methods</v>
          </cell>
          <cell r="D292" t="str">
            <v xml:space="preserve">RFNA-1194-099 </v>
          </cell>
          <cell r="E292">
            <v>99</v>
          </cell>
        </row>
        <row r="293">
          <cell r="A293" t="str">
            <v xml:space="preserve">Thermo Electron or Thermo Environmental Instruments 14B/E </v>
          </cell>
          <cell r="B293" t="str">
            <v>NO2</v>
          </cell>
          <cell r="C293" t="str">
            <v>Manual Methods</v>
          </cell>
          <cell r="D293" t="str">
            <v xml:space="preserve">RFNA-0179-035 </v>
          </cell>
          <cell r="E293">
            <v>35</v>
          </cell>
        </row>
        <row r="294">
          <cell r="A294" t="str">
            <v xml:space="preserve">Thermo Electron or Thermo Environmental Instruments 14D/E </v>
          </cell>
          <cell r="B294" t="str">
            <v>NO2</v>
          </cell>
          <cell r="C294" t="str">
            <v>Manual Methods</v>
          </cell>
          <cell r="D294" t="str">
            <v xml:space="preserve">RFNA-0279-037 </v>
          </cell>
          <cell r="E294">
            <v>37</v>
          </cell>
        </row>
        <row r="295">
          <cell r="A295" t="str">
            <v xml:space="preserve">Thermo Environmental Instr. 42, 42C, 42i, 42iQ </v>
          </cell>
          <cell r="B295" t="str">
            <v>NO2</v>
          </cell>
          <cell r="C295" t="str">
            <v>Manual Methods</v>
          </cell>
          <cell r="D295" t="str">
            <v xml:space="preserve">RFNA-1289-074 </v>
          </cell>
          <cell r="E295">
            <v>74</v>
          </cell>
        </row>
        <row r="296">
          <cell r="A296" t="str">
            <v xml:space="preserve">Tisch Environmental Model TE 4.0 </v>
          </cell>
          <cell r="B296" t="str">
            <v>NO2</v>
          </cell>
          <cell r="C296" t="str">
            <v>Manual Methods</v>
          </cell>
          <cell r="D296" t="str">
            <v xml:space="preserve">RFNA-0809-186 </v>
          </cell>
          <cell r="E296">
            <v>186</v>
          </cell>
        </row>
        <row r="297">
          <cell r="A297" t="str">
            <v xml:space="preserve">Wedding 1030 </v>
          </cell>
          <cell r="B297" t="str">
            <v>NO2</v>
          </cell>
          <cell r="C297" t="str">
            <v>Manual Methods</v>
          </cell>
          <cell r="D297" t="str">
            <v xml:space="preserve">RFNA-1292-090 </v>
          </cell>
          <cell r="E297">
            <v>90</v>
          </cell>
        </row>
        <row r="298">
          <cell r="A298" t="str">
            <v xml:space="preserve">Hi-vol/AAS (alt. extr.) </v>
          </cell>
          <cell r="B298" t="str">
            <v>Pb</v>
          </cell>
          <cell r="C298" t="str">
            <v>Manual Methods</v>
          </cell>
          <cell r="D298" t="str">
            <v xml:space="preserve">EQL-0380-043 </v>
          </cell>
          <cell r="E298">
            <v>43</v>
          </cell>
        </row>
        <row r="299">
          <cell r="A299" t="str">
            <v xml:space="preserve">Hi-vol/Energy-disp XRF (TX ACB) </v>
          </cell>
          <cell r="B299" t="str">
            <v>Pb</v>
          </cell>
          <cell r="C299" t="str">
            <v>Manual Methods</v>
          </cell>
          <cell r="D299" t="str">
            <v xml:space="preserve">EQL-0783-058 </v>
          </cell>
          <cell r="E299">
            <v>58</v>
          </cell>
        </row>
        <row r="300">
          <cell r="A300" t="str">
            <v xml:space="preserve">Hi-vol/Energy-disp XRF (NEA) </v>
          </cell>
          <cell r="B300" t="str">
            <v>Pb</v>
          </cell>
          <cell r="C300" t="str">
            <v>Manual Methods</v>
          </cell>
          <cell r="D300" t="str">
            <v xml:space="preserve">EQL-0589-072 </v>
          </cell>
          <cell r="E300">
            <v>72</v>
          </cell>
        </row>
        <row r="301">
          <cell r="A301" t="str">
            <v xml:space="preserve">Hi-vol/FAAS </v>
          </cell>
          <cell r="B301" t="str">
            <v>Pb</v>
          </cell>
          <cell r="C301" t="str">
            <v>Manual Methods</v>
          </cell>
          <cell r="D301" t="str">
            <v xml:space="preserve">EQLA-0813-803 </v>
          </cell>
          <cell r="E301">
            <v>803</v>
          </cell>
        </row>
        <row r="302">
          <cell r="A302" t="str">
            <v xml:space="preserve">Hi-vol/Flameless AA (EMSL/EPA) </v>
          </cell>
          <cell r="B302" t="str">
            <v>Pb</v>
          </cell>
          <cell r="C302" t="str">
            <v>Manual Methods</v>
          </cell>
          <cell r="D302" t="str">
            <v xml:space="preserve">EQL-0380-044 </v>
          </cell>
          <cell r="E302">
            <v>44</v>
          </cell>
        </row>
        <row r="303">
          <cell r="A303" t="str">
            <v xml:space="preserve">Hi-vol/Flameless AA (Houston) </v>
          </cell>
          <cell r="B303" t="str">
            <v>Pb</v>
          </cell>
          <cell r="C303" t="str">
            <v>Manual Methods</v>
          </cell>
          <cell r="D303" t="str">
            <v xml:space="preserve">EQL-0895-107 </v>
          </cell>
          <cell r="E303">
            <v>107</v>
          </cell>
        </row>
        <row r="304">
          <cell r="A304" t="str">
            <v xml:space="preserve">Hi-vol/Flameless AA (Omaha) </v>
          </cell>
          <cell r="B304" t="str">
            <v>Pb</v>
          </cell>
          <cell r="C304" t="str">
            <v>Manual Methods</v>
          </cell>
          <cell r="D304" t="str">
            <v xml:space="preserve">EQL-0785-059 </v>
          </cell>
          <cell r="E304">
            <v>59</v>
          </cell>
        </row>
        <row r="305">
          <cell r="A305" t="str">
            <v xml:space="preserve">Hi-vol/ICAP-OES (Doe Run Co.) </v>
          </cell>
          <cell r="B305" t="str">
            <v>Pb</v>
          </cell>
          <cell r="C305" t="str">
            <v>Manual Methods</v>
          </cell>
          <cell r="D305" t="str">
            <v xml:space="preserve">EQL-0196-113 </v>
          </cell>
          <cell r="E305">
            <v>113</v>
          </cell>
        </row>
        <row r="306">
          <cell r="A306" t="str">
            <v xml:space="preserve">Hi-vol/ICAP-OES (EMSL/EPA) </v>
          </cell>
          <cell r="B306" t="str">
            <v>Pb</v>
          </cell>
          <cell r="C306" t="str">
            <v>Manual Methods</v>
          </cell>
          <cell r="D306" t="str">
            <v xml:space="preserve">EQL-0380-045 </v>
          </cell>
          <cell r="E306">
            <v>45</v>
          </cell>
        </row>
        <row r="307">
          <cell r="A307" t="str">
            <v xml:space="preserve">Hi-vol/ICAP-OES (Illinois) </v>
          </cell>
          <cell r="B307" t="str">
            <v>Pb</v>
          </cell>
          <cell r="C307" t="str">
            <v>Manual Methods</v>
          </cell>
          <cell r="D307" t="str">
            <v xml:space="preserve">EQL-1193-094 </v>
          </cell>
          <cell r="E307">
            <v>94</v>
          </cell>
        </row>
        <row r="308">
          <cell r="A308" t="str">
            <v xml:space="preserve">Hi-vol/ICAP-OES (Kansas) </v>
          </cell>
          <cell r="B308" t="str">
            <v>Pb</v>
          </cell>
          <cell r="C308" t="str">
            <v>Manual Methods</v>
          </cell>
          <cell r="D308" t="str">
            <v xml:space="preserve">EQL-0592-085 </v>
          </cell>
          <cell r="E308">
            <v>85</v>
          </cell>
        </row>
        <row r="309">
          <cell r="A309" t="str">
            <v xml:space="preserve">Hi-vol/ICAP-OES (Montana) </v>
          </cell>
          <cell r="B309" t="str">
            <v>Pb</v>
          </cell>
          <cell r="C309" t="str">
            <v>Manual Methods</v>
          </cell>
          <cell r="D309" t="str">
            <v xml:space="preserve">EQL-0483-057 </v>
          </cell>
          <cell r="E309">
            <v>57</v>
          </cell>
        </row>
        <row r="310">
          <cell r="A310" t="str">
            <v xml:space="preserve">Hi-vol/ICAP-OES (NE&amp;T) </v>
          </cell>
          <cell r="B310" t="str">
            <v>Pb</v>
          </cell>
          <cell r="C310" t="str">
            <v>Manual Methods</v>
          </cell>
          <cell r="D310" t="str">
            <v xml:space="preserve">EQL-1188-069 </v>
          </cell>
          <cell r="E310">
            <v>69</v>
          </cell>
        </row>
        <row r="311">
          <cell r="A311" t="str">
            <v xml:space="preserve">Hi-vol/ICAP-OES (New Hampshire) </v>
          </cell>
          <cell r="B311" t="str">
            <v>Pb</v>
          </cell>
          <cell r="C311" t="str">
            <v>Manual Methods</v>
          </cell>
          <cell r="D311" t="str">
            <v xml:space="preserve">EQL-1290-080 </v>
          </cell>
          <cell r="E311">
            <v>80</v>
          </cell>
        </row>
        <row r="312">
          <cell r="A312" t="str">
            <v xml:space="preserve">Hi-vol/ICAP-OES (Pennsylvania) </v>
          </cell>
          <cell r="B312" t="str">
            <v>Pb</v>
          </cell>
          <cell r="C312" t="str">
            <v>Manual Methods</v>
          </cell>
          <cell r="D312" t="str">
            <v xml:space="preserve">EQL-0592-086 </v>
          </cell>
          <cell r="E312">
            <v>86</v>
          </cell>
        </row>
        <row r="313">
          <cell r="A313" t="str">
            <v xml:space="preserve">Hi-vol/ICAP-OES (Pima Co.,AZ) </v>
          </cell>
          <cell r="B313" t="str">
            <v>Pb</v>
          </cell>
          <cell r="C313" t="str">
            <v>Manual Methods</v>
          </cell>
          <cell r="D313" t="str">
            <v xml:space="preserve">EQL-0995-109 </v>
          </cell>
          <cell r="E313">
            <v>109</v>
          </cell>
        </row>
        <row r="314">
          <cell r="A314" t="str">
            <v xml:space="preserve">Hi-vol/ICAP-MS (Pima Co.,AZ) </v>
          </cell>
          <cell r="B314" t="str">
            <v>Pb</v>
          </cell>
          <cell r="C314" t="str">
            <v>Manual Methods</v>
          </cell>
          <cell r="D314" t="str">
            <v xml:space="preserve">EQL-0995-110 </v>
          </cell>
          <cell r="E314">
            <v>110</v>
          </cell>
        </row>
        <row r="315">
          <cell r="A315" t="str">
            <v xml:space="preserve">Hi-vol/ICAP-OES (Rhode Island) </v>
          </cell>
          <cell r="B315" t="str">
            <v>Pb</v>
          </cell>
          <cell r="C315" t="str">
            <v>Manual Methods</v>
          </cell>
          <cell r="D315" t="str">
            <v xml:space="preserve">EQL-0888-068 </v>
          </cell>
          <cell r="E315">
            <v>68</v>
          </cell>
        </row>
        <row r="316">
          <cell r="A316" t="str">
            <v xml:space="preserve">Hi-vol/ICAP-OES (Silver Val. Labs) </v>
          </cell>
          <cell r="B316" t="str">
            <v>Pb</v>
          </cell>
          <cell r="C316" t="str">
            <v>Manual Methods</v>
          </cell>
          <cell r="D316" t="str">
            <v xml:space="preserve">EQL-1288-070 </v>
          </cell>
          <cell r="E316">
            <v>70</v>
          </cell>
        </row>
        <row r="317">
          <cell r="A317" t="str">
            <v xml:space="preserve">Hi-vol/ICAP-AES (TNRCC) </v>
          </cell>
          <cell r="B317" t="str">
            <v>Pb</v>
          </cell>
          <cell r="C317" t="str">
            <v>Manual Methods</v>
          </cell>
          <cell r="D317" t="str">
            <v xml:space="preserve">EQL-0400-140 </v>
          </cell>
          <cell r="E317">
            <v>140</v>
          </cell>
        </row>
        <row r="318">
          <cell r="A318" t="str">
            <v xml:space="preserve">Hi-vol/ICAP-OES (West Virginia) </v>
          </cell>
          <cell r="B318" t="str">
            <v>Pb</v>
          </cell>
          <cell r="C318" t="str">
            <v>Manual Methods</v>
          </cell>
          <cell r="D318" t="str">
            <v xml:space="preserve">EQL-0694-096 </v>
          </cell>
          <cell r="E318">
            <v>96</v>
          </cell>
        </row>
        <row r="319">
          <cell r="A319" t="str">
            <v xml:space="preserve">Hi-vol/WL-disp. XRF (CA A&amp;IHL) </v>
          </cell>
          <cell r="B319" t="str">
            <v>Pb</v>
          </cell>
          <cell r="C319" t="str">
            <v>Manual Methods</v>
          </cell>
          <cell r="D319" t="str">
            <v xml:space="preserve">EQL-0581-052 </v>
          </cell>
          <cell r="E319">
            <v>52</v>
          </cell>
        </row>
        <row r="320">
          <cell r="A320" t="str">
            <v xml:space="preserve">Hi-vol/ICP-MS (IML, Inc) </v>
          </cell>
          <cell r="B320" t="str">
            <v>Pb</v>
          </cell>
          <cell r="C320" t="str">
            <v>Manual Methods</v>
          </cell>
          <cell r="D320" t="str">
            <v xml:space="preserve">EQL-0310-189 </v>
          </cell>
          <cell r="E320">
            <v>189</v>
          </cell>
        </row>
        <row r="321">
          <cell r="A321" t="str">
            <v xml:space="preserve">Hi-Vol/ICP-MS (US EPA/OAQPS) </v>
          </cell>
          <cell r="B321" t="str">
            <v>Pb</v>
          </cell>
          <cell r="C321" t="str">
            <v>Manual Methods</v>
          </cell>
          <cell r="D321" t="str">
            <v xml:space="preserve">EQL-0510-191 </v>
          </cell>
          <cell r="E321">
            <v>191</v>
          </cell>
        </row>
        <row r="322">
          <cell r="A322" t="str">
            <v xml:space="preserve">Hi-Vol/ICP-MS (US EPA/Region 9) </v>
          </cell>
          <cell r="B322" t="str">
            <v>Pb</v>
          </cell>
          <cell r="C322" t="str">
            <v>Manual Methods</v>
          </cell>
          <cell r="D322" t="str">
            <v xml:space="preserve">EQL-0710-192 </v>
          </cell>
          <cell r="E322">
            <v>192</v>
          </cell>
        </row>
        <row r="323">
          <cell r="A323" t="str">
            <v xml:space="preserve">Hi-Vol/ICP-AES (US EPA/OAQPS) </v>
          </cell>
          <cell r="B323" t="str">
            <v>Pb</v>
          </cell>
          <cell r="C323" t="str">
            <v>Manual Methods</v>
          </cell>
          <cell r="D323" t="str">
            <v xml:space="preserve">EQL-0311-196 </v>
          </cell>
          <cell r="E323">
            <v>196</v>
          </cell>
        </row>
        <row r="324">
          <cell r="A324" t="str">
            <v xml:space="preserve">Hi-Vol/ICP-MS (ERG) </v>
          </cell>
          <cell r="B324" t="str">
            <v>Pb</v>
          </cell>
          <cell r="C324" t="str">
            <v>Manual Methods</v>
          </cell>
          <cell r="D324" t="str">
            <v xml:space="preserve">EQL-0512-201 </v>
          </cell>
          <cell r="E324">
            <v>201</v>
          </cell>
        </row>
        <row r="325">
          <cell r="A325" t="str">
            <v xml:space="preserve">PM10/ICP-MS (ERG) </v>
          </cell>
          <cell r="B325" t="str">
            <v>Pb</v>
          </cell>
          <cell r="C325" t="str">
            <v>Manual Methods</v>
          </cell>
          <cell r="D325" t="str">
            <v xml:space="preserve">EQL-0512-202 </v>
          </cell>
          <cell r="E325">
            <v>202</v>
          </cell>
        </row>
        <row r="326">
          <cell r="A326" t="str">
            <v>Hi-Vol/TOF ICP-MS (SCAQMD)</v>
          </cell>
          <cell r="B326" t="str">
            <v>Pb</v>
          </cell>
          <cell r="C326" t="str">
            <v>Manual Methods</v>
          </cell>
          <cell r="D326" t="str">
            <v>EQL-0514-213</v>
          </cell>
          <cell r="E326">
            <v>213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6"/>
  <sheetViews>
    <sheetView topLeftCell="A307" workbookViewId="0">
      <selection activeCell="E278" sqref="E278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70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ht="15" thickBot="1" x14ac:dyDescent="0.4">
      <c r="A1" s="79" t="s">
        <v>0</v>
      </c>
      <c r="B1" s="80" t="s">
        <v>12</v>
      </c>
      <c r="C1" s="81" t="s">
        <v>11</v>
      </c>
      <c r="D1" s="80" t="s">
        <v>1</v>
      </c>
      <c r="E1" s="71" t="s">
        <v>2</v>
      </c>
      <c r="F1" s="1"/>
    </row>
    <row r="2" spans="1:6" ht="14.5" customHeight="1" thickBot="1" x14ac:dyDescent="0.4">
      <c r="A2" s="84" t="s">
        <v>197</v>
      </c>
      <c r="B2" s="72" t="s">
        <v>3</v>
      </c>
      <c r="C2" s="73" t="s">
        <v>4</v>
      </c>
      <c r="D2" s="85" t="s">
        <v>198</v>
      </c>
      <c r="E2" s="85">
        <v>130</v>
      </c>
      <c r="F2" s="1"/>
    </row>
    <row r="3" spans="1:6" ht="14.5" customHeight="1" thickBot="1" x14ac:dyDescent="0.4">
      <c r="A3" s="86" t="s">
        <v>199</v>
      </c>
      <c r="B3" s="72" t="s">
        <v>3</v>
      </c>
      <c r="C3" s="73" t="s">
        <v>4</v>
      </c>
      <c r="D3" s="87" t="s">
        <v>200</v>
      </c>
      <c r="E3" s="87">
        <v>131</v>
      </c>
      <c r="F3" s="1"/>
    </row>
    <row r="4" spans="1:6" ht="14.5" customHeight="1" thickBot="1" x14ac:dyDescent="0.4">
      <c r="A4" s="86" t="s">
        <v>201</v>
      </c>
      <c r="B4" s="72" t="s">
        <v>3</v>
      </c>
      <c r="C4" s="73" t="s">
        <v>4</v>
      </c>
      <c r="D4" s="87" t="s">
        <v>202</v>
      </c>
      <c r="E4" s="87">
        <v>132</v>
      </c>
      <c r="F4" s="1"/>
    </row>
    <row r="5" spans="1:6" ht="14.5" customHeight="1" thickBot="1" x14ac:dyDescent="0.4">
      <c r="A5" s="86" t="s">
        <v>203</v>
      </c>
      <c r="B5" s="72" t="s">
        <v>3</v>
      </c>
      <c r="C5" s="73" t="s">
        <v>4</v>
      </c>
      <c r="D5" s="87" t="s">
        <v>204</v>
      </c>
      <c r="E5" s="87">
        <v>124</v>
      </c>
      <c r="F5" s="1"/>
    </row>
    <row r="6" spans="1:6" ht="14.5" customHeight="1" thickBot="1" x14ac:dyDescent="0.4">
      <c r="A6" s="86" t="s">
        <v>205</v>
      </c>
      <c r="B6" s="72" t="s">
        <v>3</v>
      </c>
      <c r="C6" s="73" t="s">
        <v>4</v>
      </c>
      <c r="D6" s="87" t="s">
        <v>206</v>
      </c>
      <c r="E6" s="87">
        <v>125</v>
      </c>
      <c r="F6" s="1"/>
    </row>
    <row r="7" spans="1:6" ht="14.5" customHeight="1" thickBot="1" x14ac:dyDescent="0.4">
      <c r="A7" s="86" t="s">
        <v>207</v>
      </c>
      <c r="B7" s="72" t="s">
        <v>3</v>
      </c>
      <c r="C7" s="73" t="s">
        <v>4</v>
      </c>
      <c r="D7" s="87" t="s">
        <v>208</v>
      </c>
      <c r="E7" s="87">
        <v>162</v>
      </c>
      <c r="F7" s="1"/>
    </row>
    <row r="8" spans="1:6" ht="14.5" customHeight="1" thickBot="1" x14ac:dyDescent="0.4">
      <c r="A8" s="86" t="s">
        <v>209</v>
      </c>
      <c r="B8" s="72" t="s">
        <v>3</v>
      </c>
      <c r="C8" s="73" t="s">
        <v>4</v>
      </c>
      <c r="D8" s="87" t="s">
        <v>210</v>
      </c>
      <c r="E8" s="87">
        <v>231</v>
      </c>
      <c r="F8" s="1"/>
    </row>
    <row r="9" spans="1:6" ht="14.5" customHeight="1" thickBot="1" x14ac:dyDescent="0.4">
      <c r="A9" s="86" t="s">
        <v>211</v>
      </c>
      <c r="B9" s="72" t="s">
        <v>3</v>
      </c>
      <c r="C9" s="73" t="s">
        <v>4</v>
      </c>
      <c r="D9" s="87" t="s">
        <v>212</v>
      </c>
      <c r="E9" s="87">
        <v>246</v>
      </c>
      <c r="F9" s="1"/>
    </row>
    <row r="10" spans="1:6" ht="14.5" customHeight="1" thickBot="1" x14ac:dyDescent="0.4">
      <c r="A10" s="86" t="s">
        <v>213</v>
      </c>
      <c r="B10" s="72" t="s">
        <v>3</v>
      </c>
      <c r="C10" s="73" t="s">
        <v>4</v>
      </c>
      <c r="D10" s="87" t="s">
        <v>212</v>
      </c>
      <c r="E10" s="87">
        <v>546</v>
      </c>
      <c r="F10" s="1"/>
    </row>
    <row r="11" spans="1:6" ht="14.5" customHeight="1" thickBot="1" x14ac:dyDescent="0.4">
      <c r="A11" s="86" t="s">
        <v>214</v>
      </c>
      <c r="B11" s="72" t="s">
        <v>3</v>
      </c>
      <c r="C11" s="73" t="s">
        <v>4</v>
      </c>
      <c r="D11" s="87" t="s">
        <v>215</v>
      </c>
      <c r="E11" s="87">
        <v>141</v>
      </c>
      <c r="F11" s="1"/>
    </row>
    <row r="12" spans="1:6" ht="14.5" customHeight="1" thickBot="1" x14ac:dyDescent="0.4">
      <c r="A12" s="86" t="s">
        <v>216</v>
      </c>
      <c r="B12" s="72" t="s">
        <v>3</v>
      </c>
      <c r="C12" s="73" t="s">
        <v>4</v>
      </c>
      <c r="D12" s="87" t="s">
        <v>217</v>
      </c>
      <c r="E12" s="87">
        <v>71</v>
      </c>
      <c r="F12" s="1"/>
    </row>
    <row r="13" spans="1:6" ht="14.5" customHeight="1" thickBot="1" x14ac:dyDescent="0.4">
      <c r="A13" s="86" t="s">
        <v>218</v>
      </c>
      <c r="B13" s="72" t="s">
        <v>3</v>
      </c>
      <c r="C13" s="73" t="s">
        <v>4</v>
      </c>
      <c r="D13" s="87" t="s">
        <v>219</v>
      </c>
      <c r="E13" s="87">
        <v>98</v>
      </c>
      <c r="F13" s="1"/>
    </row>
    <row r="14" spans="1:6" ht="14.5" customHeight="1" thickBot="1" x14ac:dyDescent="0.4">
      <c r="A14" s="86" t="s">
        <v>220</v>
      </c>
      <c r="B14" s="72" t="s">
        <v>3</v>
      </c>
      <c r="C14" s="73" t="s">
        <v>4</v>
      </c>
      <c r="D14" s="87" t="s">
        <v>221</v>
      </c>
      <c r="E14" s="87">
        <v>126</v>
      </c>
      <c r="F14" s="1"/>
    </row>
    <row r="15" spans="1:6" ht="14.5" customHeight="1" thickBot="1" x14ac:dyDescent="0.4">
      <c r="A15" s="86" t="s">
        <v>222</v>
      </c>
      <c r="B15" s="72" t="s">
        <v>3</v>
      </c>
      <c r="C15" s="73" t="s">
        <v>4</v>
      </c>
      <c r="D15" s="87" t="s">
        <v>223</v>
      </c>
      <c r="E15" s="87">
        <v>127</v>
      </c>
      <c r="F15" s="1"/>
    </row>
    <row r="16" spans="1:6" ht="14.5" customHeight="1" thickBot="1" x14ac:dyDescent="0.4">
      <c r="A16" s="86" t="s">
        <v>224</v>
      </c>
      <c r="B16" s="72" t="s">
        <v>3</v>
      </c>
      <c r="C16" s="73" t="s">
        <v>4</v>
      </c>
      <c r="D16" s="87" t="s">
        <v>225</v>
      </c>
      <c r="E16" s="87">
        <v>63</v>
      </c>
      <c r="F16" s="1"/>
    </row>
    <row r="17" spans="1:6" ht="14.5" customHeight="1" thickBot="1" x14ac:dyDescent="0.4">
      <c r="A17" s="86" t="s">
        <v>226</v>
      </c>
      <c r="B17" s="72" t="s">
        <v>3</v>
      </c>
      <c r="C17" s="73" t="s">
        <v>4</v>
      </c>
      <c r="D17" s="87" t="s">
        <v>227</v>
      </c>
      <c r="E17" s="87">
        <v>64</v>
      </c>
      <c r="F17" s="1"/>
    </row>
    <row r="18" spans="1:6" ht="14.5" customHeight="1" thickBot="1" x14ac:dyDescent="0.4">
      <c r="A18" s="86" t="s">
        <v>228</v>
      </c>
      <c r="B18" s="72" t="s">
        <v>3</v>
      </c>
      <c r="C18" s="73" t="s">
        <v>4</v>
      </c>
      <c r="D18" s="87" t="s">
        <v>229</v>
      </c>
      <c r="E18" s="87">
        <v>65</v>
      </c>
      <c r="F18" s="1"/>
    </row>
    <row r="19" spans="1:6" ht="14.5" customHeight="1" thickBot="1" x14ac:dyDescent="0.4">
      <c r="A19" s="86" t="s">
        <v>230</v>
      </c>
      <c r="B19" s="72" t="s">
        <v>3</v>
      </c>
      <c r="C19" s="73" t="s">
        <v>4</v>
      </c>
      <c r="D19" s="87" t="s">
        <v>231</v>
      </c>
      <c r="E19" s="87">
        <v>73</v>
      </c>
      <c r="F19" s="1"/>
    </row>
    <row r="20" spans="1:6" ht="14.5" customHeight="1" thickBot="1" x14ac:dyDescent="0.4">
      <c r="A20" s="86" t="s">
        <v>232</v>
      </c>
      <c r="B20" s="72" t="s">
        <v>3</v>
      </c>
      <c r="C20" s="73" t="s">
        <v>4</v>
      </c>
      <c r="D20" s="87" t="s">
        <v>219</v>
      </c>
      <c r="E20" s="87">
        <v>98</v>
      </c>
      <c r="F20" s="1"/>
    </row>
    <row r="21" spans="1:6" ht="14.5" customHeight="1" thickBot="1" x14ac:dyDescent="0.4">
      <c r="A21" s="86" t="s">
        <v>233</v>
      </c>
      <c r="B21" s="72" t="s">
        <v>3</v>
      </c>
      <c r="C21" s="73" t="s">
        <v>4</v>
      </c>
      <c r="D21" s="87" t="s">
        <v>234</v>
      </c>
      <c r="E21" s="87">
        <v>197</v>
      </c>
      <c r="F21" s="1"/>
    </row>
    <row r="22" spans="1:6" ht="14.5" customHeight="1" thickBot="1" x14ac:dyDescent="0.4">
      <c r="A22" s="86" t="s">
        <v>235</v>
      </c>
      <c r="B22" s="72" t="s">
        <v>3</v>
      </c>
      <c r="C22" s="73" t="s">
        <v>4</v>
      </c>
      <c r="D22" s="87" t="s">
        <v>221</v>
      </c>
      <c r="E22" s="87">
        <v>126</v>
      </c>
      <c r="F22" s="1"/>
    </row>
    <row r="23" spans="1:6" ht="14.5" customHeight="1" thickBot="1" x14ac:dyDescent="0.4">
      <c r="A23" s="86" t="s">
        <v>236</v>
      </c>
      <c r="B23" s="72" t="s">
        <v>3</v>
      </c>
      <c r="C23" s="73" t="s">
        <v>4</v>
      </c>
      <c r="D23" s="87" t="s">
        <v>223</v>
      </c>
      <c r="E23" s="87">
        <v>127</v>
      </c>
      <c r="F23" s="1"/>
    </row>
    <row r="24" spans="1:6" ht="14.5" customHeight="1" thickBot="1" x14ac:dyDescent="0.4">
      <c r="A24" s="86" t="s">
        <v>237</v>
      </c>
      <c r="B24" s="72" t="s">
        <v>3</v>
      </c>
      <c r="C24" s="73" t="s">
        <v>4</v>
      </c>
      <c r="D24" s="87" t="s">
        <v>238</v>
      </c>
      <c r="E24" s="87">
        <v>198</v>
      </c>
      <c r="F24" s="1"/>
    </row>
    <row r="25" spans="1:6" ht="14.5" customHeight="1" thickBot="1" x14ac:dyDescent="0.4">
      <c r="A25" s="86" t="s">
        <v>239</v>
      </c>
      <c r="B25" s="72" t="s">
        <v>3</v>
      </c>
      <c r="C25" s="73" t="s">
        <v>4</v>
      </c>
      <c r="D25" s="87" t="s">
        <v>215</v>
      </c>
      <c r="E25" s="87">
        <v>141</v>
      </c>
      <c r="F25" s="1"/>
    </row>
    <row r="26" spans="1:6" ht="14.5" customHeight="1" thickBot="1" x14ac:dyDescent="0.4">
      <c r="A26" s="86" t="s">
        <v>240</v>
      </c>
      <c r="B26" s="72" t="s">
        <v>3</v>
      </c>
      <c r="C26" s="73" t="s">
        <v>4</v>
      </c>
      <c r="D26" s="87" t="s">
        <v>241</v>
      </c>
      <c r="E26" s="87">
        <v>216</v>
      </c>
      <c r="F26" s="1"/>
    </row>
    <row r="27" spans="1:6" ht="14.5" customHeight="1" thickBot="1" x14ac:dyDescent="0.4">
      <c r="A27" s="86" t="s">
        <v>242</v>
      </c>
      <c r="B27" s="72" t="s">
        <v>3</v>
      </c>
      <c r="C27" s="73" t="s">
        <v>4</v>
      </c>
      <c r="D27" s="87" t="s">
        <v>243</v>
      </c>
      <c r="E27" s="87">
        <v>62</v>
      </c>
      <c r="F27" s="1"/>
    </row>
    <row r="28" spans="1:6" ht="14.5" customHeight="1" thickBot="1" x14ac:dyDescent="0.4">
      <c r="A28" s="84" t="s">
        <v>244</v>
      </c>
      <c r="B28" s="72" t="s">
        <v>3</v>
      </c>
      <c r="C28" s="73" t="s">
        <v>5</v>
      </c>
      <c r="D28" s="85" t="s">
        <v>245</v>
      </c>
      <c r="E28" s="85">
        <v>76</v>
      </c>
      <c r="F28" s="1"/>
    </row>
    <row r="29" spans="1:6" ht="14.5" customHeight="1" thickBot="1" x14ac:dyDescent="0.4">
      <c r="A29" s="86" t="s">
        <v>246</v>
      </c>
      <c r="B29" s="72" t="s">
        <v>3</v>
      </c>
      <c r="C29" s="73" t="s">
        <v>5</v>
      </c>
      <c r="D29" s="87" t="s">
        <v>247</v>
      </c>
      <c r="E29" s="87">
        <v>156</v>
      </c>
      <c r="F29" s="1"/>
    </row>
    <row r="30" spans="1:6" ht="14.5" customHeight="1" thickBot="1" x14ac:dyDescent="0.4">
      <c r="A30" s="86" t="s">
        <v>248</v>
      </c>
      <c r="B30" s="72" t="s">
        <v>3</v>
      </c>
      <c r="C30" s="73" t="s">
        <v>5</v>
      </c>
      <c r="D30" s="87" t="s">
        <v>247</v>
      </c>
      <c r="E30" s="87">
        <v>156</v>
      </c>
      <c r="F30" s="1"/>
    </row>
    <row r="31" spans="1:6" ht="14.5" customHeight="1" thickBot="1" x14ac:dyDescent="0.4">
      <c r="A31" s="86" t="s">
        <v>249</v>
      </c>
      <c r="B31" s="72" t="s">
        <v>3</v>
      </c>
      <c r="C31" s="73" t="s">
        <v>5</v>
      </c>
      <c r="D31" s="87" t="s">
        <v>250</v>
      </c>
      <c r="E31" s="87">
        <v>151</v>
      </c>
      <c r="F31" s="1"/>
    </row>
    <row r="32" spans="1:6" ht="14.5" customHeight="1" thickBot="1" x14ac:dyDescent="0.4">
      <c r="A32" s="86" t="s">
        <v>251</v>
      </c>
      <c r="B32" s="72" t="s">
        <v>3</v>
      </c>
      <c r="C32" s="73" t="s">
        <v>5</v>
      </c>
      <c r="D32" s="87" t="s">
        <v>252</v>
      </c>
      <c r="E32" s="87">
        <v>122</v>
      </c>
      <c r="F32" s="1"/>
    </row>
    <row r="33" spans="1:6" ht="15" thickBot="1" x14ac:dyDescent="0.4">
      <c r="A33" s="86" t="s">
        <v>253</v>
      </c>
      <c r="B33" s="72" t="s">
        <v>3</v>
      </c>
      <c r="C33" s="73" t="s">
        <v>5</v>
      </c>
      <c r="D33" s="87" t="s">
        <v>252</v>
      </c>
      <c r="E33" s="87">
        <v>122</v>
      </c>
      <c r="F33" s="1"/>
    </row>
    <row r="34" spans="1:6" ht="14.5" customHeight="1" thickBot="1" x14ac:dyDescent="0.4">
      <c r="A34" s="86" t="s">
        <v>254</v>
      </c>
      <c r="B34" s="72" t="s">
        <v>3</v>
      </c>
      <c r="C34" s="73" t="s">
        <v>5</v>
      </c>
      <c r="D34" s="87" t="s">
        <v>255</v>
      </c>
      <c r="E34" s="87">
        <v>226</v>
      </c>
      <c r="F34" s="1"/>
    </row>
    <row r="35" spans="1:6" ht="14.5" customHeight="1" thickBot="1" x14ac:dyDescent="0.4">
      <c r="A35" s="86" t="s">
        <v>256</v>
      </c>
      <c r="B35" s="72" t="s">
        <v>3</v>
      </c>
      <c r="C35" s="73" t="s">
        <v>5</v>
      </c>
      <c r="D35" s="87" t="s">
        <v>257</v>
      </c>
      <c r="E35" s="87">
        <v>193</v>
      </c>
      <c r="F35" s="1"/>
    </row>
    <row r="36" spans="1:6" ht="14.5" customHeight="1" thickBot="1" x14ac:dyDescent="0.4">
      <c r="A36" s="86" t="s">
        <v>258</v>
      </c>
      <c r="B36" s="72" t="s">
        <v>3</v>
      </c>
      <c r="C36" s="73" t="s">
        <v>5</v>
      </c>
      <c r="D36" s="87" t="s">
        <v>259</v>
      </c>
      <c r="E36" s="87">
        <v>79</v>
      </c>
      <c r="F36" s="1"/>
    </row>
    <row r="37" spans="1:6" ht="14.5" customHeight="1" thickBot="1" x14ac:dyDescent="0.4">
      <c r="A37" s="86" t="s">
        <v>260</v>
      </c>
      <c r="B37" s="72" t="s">
        <v>3</v>
      </c>
      <c r="C37" s="73" t="s">
        <v>5</v>
      </c>
      <c r="D37" s="87" t="s">
        <v>261</v>
      </c>
      <c r="E37" s="87">
        <v>205</v>
      </c>
      <c r="F37" s="1"/>
    </row>
    <row r="38" spans="1:6" ht="14.5" customHeight="1" thickBot="1" x14ac:dyDescent="0.4">
      <c r="A38" s="86" t="s">
        <v>262</v>
      </c>
      <c r="B38" s="72" t="s">
        <v>3</v>
      </c>
      <c r="C38" s="73" t="s">
        <v>5</v>
      </c>
      <c r="D38" s="87" t="s">
        <v>261</v>
      </c>
      <c r="E38" s="87">
        <v>205</v>
      </c>
      <c r="F38" s="1"/>
    </row>
    <row r="39" spans="1:6" ht="14.5" customHeight="1" thickBot="1" x14ac:dyDescent="0.4">
      <c r="A39" s="86" t="s">
        <v>263</v>
      </c>
      <c r="B39" s="72" t="s">
        <v>3</v>
      </c>
      <c r="C39" s="73" t="s">
        <v>5</v>
      </c>
      <c r="D39" s="87" t="s">
        <v>264</v>
      </c>
      <c r="E39" s="87">
        <v>239</v>
      </c>
      <c r="F39" s="1"/>
    </row>
    <row r="40" spans="1:6" ht="14.5" customHeight="1" thickBot="1" x14ac:dyDescent="0.4">
      <c r="A40" s="86" t="s">
        <v>265</v>
      </c>
      <c r="B40" s="72" t="s">
        <v>3</v>
      </c>
      <c r="C40" s="73" t="s">
        <v>5</v>
      </c>
      <c r="D40" s="87" t="s">
        <v>266</v>
      </c>
      <c r="E40" s="87">
        <v>150</v>
      </c>
      <c r="F40" s="1"/>
    </row>
    <row r="41" spans="1:6" ht="14.5" customHeight="1" thickBot="1" x14ac:dyDescent="0.4">
      <c r="A41" s="86" t="s">
        <v>267</v>
      </c>
      <c r="B41" s="72" t="s">
        <v>3</v>
      </c>
      <c r="C41" s="73" t="s">
        <v>5</v>
      </c>
      <c r="D41" s="87" t="s">
        <v>259</v>
      </c>
      <c r="E41" s="87">
        <v>79</v>
      </c>
      <c r="F41" s="1"/>
    </row>
    <row r="42" spans="1:6" ht="14.5" customHeight="1" thickBot="1" x14ac:dyDescent="0.4">
      <c r="A42" s="86" t="s">
        <v>268</v>
      </c>
      <c r="B42" s="72" t="s">
        <v>3</v>
      </c>
      <c r="C42" s="73" t="s">
        <v>5</v>
      </c>
      <c r="D42" s="87" t="s">
        <v>269</v>
      </c>
      <c r="E42" s="87">
        <v>208</v>
      </c>
    </row>
    <row r="43" spans="1:6" ht="14.5" customHeight="1" thickBot="1" x14ac:dyDescent="0.4">
      <c r="A43" s="86" t="s">
        <v>270</v>
      </c>
      <c r="B43" s="72" t="s">
        <v>3</v>
      </c>
      <c r="C43" s="73" t="s">
        <v>5</v>
      </c>
      <c r="D43" s="87" t="s">
        <v>271</v>
      </c>
      <c r="E43" s="87">
        <v>81</v>
      </c>
    </row>
    <row r="44" spans="1:6" ht="15" thickBot="1" x14ac:dyDescent="0.4">
      <c r="A44" s="84" t="s">
        <v>144</v>
      </c>
      <c r="B44" s="75" t="s">
        <v>7</v>
      </c>
      <c r="C44" s="76" t="s">
        <v>4</v>
      </c>
      <c r="D44" s="85" t="s">
        <v>145</v>
      </c>
      <c r="E44" s="85">
        <v>128</v>
      </c>
    </row>
    <row r="45" spans="1:6" ht="14.5" customHeight="1" thickBot="1" x14ac:dyDescent="0.4">
      <c r="A45" s="86" t="s">
        <v>146</v>
      </c>
      <c r="B45" s="72" t="s">
        <v>7</v>
      </c>
      <c r="C45" s="73" t="s">
        <v>4</v>
      </c>
      <c r="D45" s="87" t="s">
        <v>147</v>
      </c>
      <c r="E45" s="87">
        <v>116</v>
      </c>
    </row>
    <row r="46" spans="1:6" ht="14.5" customHeight="1" x14ac:dyDescent="0.35">
      <c r="A46" s="88" t="s">
        <v>148</v>
      </c>
      <c r="B46" s="72" t="s">
        <v>7</v>
      </c>
      <c r="C46" s="73" t="s">
        <v>4</v>
      </c>
      <c r="D46" s="89" t="s">
        <v>149</v>
      </c>
      <c r="E46" s="88">
        <v>142</v>
      </c>
    </row>
    <row r="47" spans="1:6" ht="14.5" customHeight="1" thickBot="1" x14ac:dyDescent="0.4">
      <c r="A47" s="86" t="s">
        <v>150</v>
      </c>
      <c r="B47" s="72" t="s">
        <v>7</v>
      </c>
      <c r="C47" s="73" t="s">
        <v>4</v>
      </c>
      <c r="D47" s="87" t="s">
        <v>151</v>
      </c>
      <c r="E47" s="87">
        <v>119</v>
      </c>
    </row>
    <row r="48" spans="1:6" ht="14.5" customHeight="1" thickBot="1" x14ac:dyDescent="0.4">
      <c r="A48" s="86" t="s">
        <v>152</v>
      </c>
      <c r="B48" s="72" t="s">
        <v>7</v>
      </c>
      <c r="C48" s="73" t="s">
        <v>4</v>
      </c>
      <c r="D48" s="87" t="s">
        <v>153</v>
      </c>
      <c r="E48" s="87">
        <v>120</v>
      </c>
    </row>
    <row r="49" spans="1:5" ht="14.5" customHeight="1" thickBot="1" x14ac:dyDescent="0.4">
      <c r="A49" s="86" t="s">
        <v>154</v>
      </c>
      <c r="B49" s="72" t="s">
        <v>7</v>
      </c>
      <c r="C49" s="73" t="s">
        <v>4</v>
      </c>
      <c r="D49" s="87" t="s">
        <v>155</v>
      </c>
      <c r="E49" s="87">
        <v>221</v>
      </c>
    </row>
    <row r="50" spans="1:5" ht="14.5" customHeight="1" thickBot="1" x14ac:dyDescent="0.4">
      <c r="A50" s="86" t="s">
        <v>272</v>
      </c>
      <c r="B50" s="72" t="s">
        <v>7</v>
      </c>
      <c r="C50" s="73" t="s">
        <v>4</v>
      </c>
      <c r="D50" s="87" t="s">
        <v>155</v>
      </c>
      <c r="E50" s="87">
        <v>521</v>
      </c>
    </row>
    <row r="51" spans="1:5" ht="14.5" customHeight="1" thickBot="1" x14ac:dyDescent="0.4">
      <c r="A51" s="86" t="s">
        <v>273</v>
      </c>
      <c r="B51" s="72" t="s">
        <v>7</v>
      </c>
      <c r="C51" s="73" t="s">
        <v>4</v>
      </c>
      <c r="D51" s="87" t="s">
        <v>274</v>
      </c>
      <c r="E51" s="87">
        <v>235</v>
      </c>
    </row>
    <row r="52" spans="1:5" ht="14.5" customHeight="1" thickBot="1" x14ac:dyDescent="0.4">
      <c r="A52" s="86" t="s">
        <v>211</v>
      </c>
      <c r="B52" s="72" t="s">
        <v>7</v>
      </c>
      <c r="C52" s="73" t="s">
        <v>4</v>
      </c>
      <c r="D52" s="87" t="s">
        <v>275</v>
      </c>
      <c r="E52" s="87">
        <v>245</v>
      </c>
    </row>
    <row r="53" spans="1:5" ht="14.5" customHeight="1" thickBot="1" x14ac:dyDescent="0.4">
      <c r="A53" s="86" t="s">
        <v>213</v>
      </c>
      <c r="B53" s="72" t="s">
        <v>7</v>
      </c>
      <c r="C53" s="73" t="s">
        <v>4</v>
      </c>
      <c r="D53" s="87" t="s">
        <v>275</v>
      </c>
      <c r="E53" s="87">
        <v>545</v>
      </c>
    </row>
    <row r="54" spans="1:5" ht="14.5" customHeight="1" thickBot="1" x14ac:dyDescent="0.4">
      <c r="A54" s="86" t="s">
        <v>156</v>
      </c>
      <c r="B54" s="72" t="s">
        <v>7</v>
      </c>
      <c r="C54" s="73" t="s">
        <v>4</v>
      </c>
      <c r="D54" s="87" t="s">
        <v>157</v>
      </c>
      <c r="E54" s="87">
        <v>117</v>
      </c>
    </row>
    <row r="55" spans="1:5" ht="14.5" customHeight="1" x14ac:dyDescent="0.35">
      <c r="A55" s="88" t="s">
        <v>158</v>
      </c>
      <c r="B55" s="72" t="s">
        <v>7</v>
      </c>
      <c r="C55" s="73" t="s">
        <v>4</v>
      </c>
      <c r="D55" s="89" t="s">
        <v>276</v>
      </c>
      <c r="E55" s="88">
        <v>143</v>
      </c>
    </row>
    <row r="56" spans="1:5" ht="14.5" customHeight="1" thickBot="1" x14ac:dyDescent="0.4">
      <c r="A56" s="86" t="s">
        <v>160</v>
      </c>
      <c r="B56" s="72" t="s">
        <v>7</v>
      </c>
      <c r="C56" s="73" t="s">
        <v>4</v>
      </c>
      <c r="D56" s="87" t="s">
        <v>161</v>
      </c>
      <c r="E56" s="87">
        <v>129</v>
      </c>
    </row>
    <row r="57" spans="1:5" ht="14.5" customHeight="1" x14ac:dyDescent="0.35">
      <c r="A57" s="88" t="s">
        <v>162</v>
      </c>
      <c r="B57" s="72" t="s">
        <v>7</v>
      </c>
      <c r="C57" s="73" t="s">
        <v>4</v>
      </c>
      <c r="D57" s="89" t="s">
        <v>163</v>
      </c>
      <c r="E57" s="88">
        <v>144</v>
      </c>
    </row>
    <row r="58" spans="1:5" ht="14.5" customHeight="1" thickBot="1" x14ac:dyDescent="0.4">
      <c r="A58" s="86" t="s">
        <v>277</v>
      </c>
      <c r="B58" s="72" t="s">
        <v>7</v>
      </c>
      <c r="C58" s="73" t="s">
        <v>4</v>
      </c>
      <c r="D58" s="87" t="s">
        <v>164</v>
      </c>
      <c r="E58" s="87">
        <v>118</v>
      </c>
    </row>
    <row r="59" spans="1:5" ht="14.5" customHeight="1" thickBot="1" x14ac:dyDescent="0.4">
      <c r="A59" s="88" t="s">
        <v>165</v>
      </c>
      <c r="B59" s="72" t="s">
        <v>7</v>
      </c>
      <c r="C59" s="73" t="s">
        <v>4</v>
      </c>
      <c r="D59" s="89" t="s">
        <v>166</v>
      </c>
      <c r="E59" s="88">
        <v>145</v>
      </c>
    </row>
    <row r="60" spans="1:5" ht="14.5" customHeight="1" x14ac:dyDescent="0.35">
      <c r="A60" s="88" t="s">
        <v>167</v>
      </c>
      <c r="B60" s="72" t="s">
        <v>7</v>
      </c>
      <c r="C60" s="73" t="s">
        <v>4</v>
      </c>
      <c r="D60" s="89" t="s">
        <v>278</v>
      </c>
      <c r="E60" s="88">
        <v>153</v>
      </c>
    </row>
    <row r="61" spans="1:5" ht="14.5" customHeight="1" thickBot="1" x14ac:dyDescent="0.4">
      <c r="A61" s="86" t="s">
        <v>168</v>
      </c>
      <c r="B61" s="72" t="s">
        <v>7</v>
      </c>
      <c r="C61" s="73" t="s">
        <v>4</v>
      </c>
      <c r="D61" s="87" t="s">
        <v>151</v>
      </c>
      <c r="E61" s="87">
        <v>119</v>
      </c>
    </row>
    <row r="62" spans="1:5" ht="14.5" customHeight="1" x14ac:dyDescent="0.35">
      <c r="A62" s="88" t="s">
        <v>169</v>
      </c>
      <c r="B62" s="72" t="s">
        <v>7</v>
      </c>
      <c r="C62" s="73" t="s">
        <v>4</v>
      </c>
      <c r="D62" s="89" t="s">
        <v>279</v>
      </c>
      <c r="E62" s="88">
        <v>154</v>
      </c>
    </row>
    <row r="63" spans="1:5" ht="14.5" customHeight="1" thickBot="1" x14ac:dyDescent="0.4">
      <c r="A63" s="86" t="s">
        <v>170</v>
      </c>
      <c r="B63" s="72" t="s">
        <v>7</v>
      </c>
      <c r="C63" s="73" t="s">
        <v>4</v>
      </c>
      <c r="D63" s="87" t="s">
        <v>145</v>
      </c>
      <c r="E63" s="87">
        <v>128</v>
      </c>
    </row>
    <row r="64" spans="1:5" ht="14.5" customHeight="1" x14ac:dyDescent="0.35">
      <c r="A64" s="88" t="s">
        <v>171</v>
      </c>
      <c r="B64" s="72" t="s">
        <v>7</v>
      </c>
      <c r="C64" s="73" t="s">
        <v>4</v>
      </c>
      <c r="D64" s="89" t="s">
        <v>172</v>
      </c>
      <c r="E64" s="88">
        <v>155</v>
      </c>
    </row>
    <row r="65" spans="1:5" ht="14.5" customHeight="1" thickBot="1" x14ac:dyDescent="0.4">
      <c r="A65" s="86" t="s">
        <v>173</v>
      </c>
      <c r="B65" s="72" t="s">
        <v>7</v>
      </c>
      <c r="C65" s="73" t="s">
        <v>4</v>
      </c>
      <c r="D65" s="87" t="s">
        <v>153</v>
      </c>
      <c r="E65" s="87">
        <v>120</v>
      </c>
    </row>
    <row r="66" spans="1:5" ht="14.5" customHeight="1" thickBot="1" x14ac:dyDescent="0.4">
      <c r="A66" s="86" t="s">
        <v>174</v>
      </c>
      <c r="B66" s="72" t="s">
        <v>7</v>
      </c>
      <c r="C66" s="73" t="s">
        <v>4</v>
      </c>
      <c r="D66" s="87" t="s">
        <v>175</v>
      </c>
      <c r="E66" s="87">
        <v>123</v>
      </c>
    </row>
    <row r="67" spans="1:5" ht="14.5" customHeight="1" thickBot="1" x14ac:dyDescent="0.4">
      <c r="A67" s="86" t="s">
        <v>176</v>
      </c>
      <c r="B67" s="72" t="s">
        <v>7</v>
      </c>
      <c r="C67" s="73" t="s">
        <v>4</v>
      </c>
      <c r="D67" s="87" t="s">
        <v>177</v>
      </c>
      <c r="E67" s="87">
        <v>177</v>
      </c>
    </row>
    <row r="68" spans="1:5" ht="14.5" customHeight="1" thickBot="1" x14ac:dyDescent="0.4">
      <c r="A68" s="86" t="s">
        <v>178</v>
      </c>
      <c r="B68" s="72" t="s">
        <v>7</v>
      </c>
      <c r="C68" s="73" t="s">
        <v>4</v>
      </c>
      <c r="D68" s="87" t="s">
        <v>179</v>
      </c>
      <c r="E68" s="87">
        <v>179</v>
      </c>
    </row>
    <row r="69" spans="1:5" ht="14.5" customHeight="1" thickBot="1" x14ac:dyDescent="0.4">
      <c r="A69" s="86" t="s">
        <v>180</v>
      </c>
      <c r="B69" s="72" t="s">
        <v>7</v>
      </c>
      <c r="C69" s="73" t="s">
        <v>4</v>
      </c>
      <c r="D69" s="87" t="s">
        <v>157</v>
      </c>
      <c r="E69" s="87">
        <v>117</v>
      </c>
    </row>
    <row r="70" spans="1:5" ht="14.5" customHeight="1" x14ac:dyDescent="0.35">
      <c r="A70" s="88" t="s">
        <v>181</v>
      </c>
      <c r="B70" s="72" t="s">
        <v>7</v>
      </c>
      <c r="C70" s="73" t="s">
        <v>4</v>
      </c>
      <c r="D70" s="89" t="s">
        <v>159</v>
      </c>
      <c r="E70" s="88">
        <v>143</v>
      </c>
    </row>
    <row r="71" spans="1:5" ht="14.5" customHeight="1" thickBot="1" x14ac:dyDescent="0.4">
      <c r="A71" s="86" t="s">
        <v>182</v>
      </c>
      <c r="B71" s="72" t="s">
        <v>7</v>
      </c>
      <c r="C71" s="73" t="s">
        <v>4</v>
      </c>
      <c r="D71" s="87" t="s">
        <v>164</v>
      </c>
      <c r="E71" s="87">
        <v>118</v>
      </c>
    </row>
    <row r="72" spans="1:5" ht="14.5" customHeight="1" x14ac:dyDescent="0.35">
      <c r="A72" s="88" t="s">
        <v>183</v>
      </c>
      <c r="B72" s="72" t="s">
        <v>7</v>
      </c>
      <c r="C72" s="73" t="s">
        <v>4</v>
      </c>
      <c r="D72" s="89" t="s">
        <v>166</v>
      </c>
      <c r="E72" s="88">
        <v>145</v>
      </c>
    </row>
    <row r="73" spans="1:5" ht="14.5" customHeight="1" thickBot="1" x14ac:dyDescent="0.4">
      <c r="A73" s="86" t="s">
        <v>184</v>
      </c>
      <c r="B73" s="72" t="s">
        <v>7</v>
      </c>
      <c r="C73" s="73" t="s">
        <v>4</v>
      </c>
      <c r="D73" s="87" t="s">
        <v>185</v>
      </c>
      <c r="E73" s="87">
        <v>219</v>
      </c>
    </row>
    <row r="74" spans="1:5" ht="14.5" customHeight="1" thickBot="1" x14ac:dyDescent="0.4">
      <c r="A74" s="86" t="s">
        <v>186</v>
      </c>
      <c r="B74" s="72" t="s">
        <v>7</v>
      </c>
      <c r="C74" s="73" t="s">
        <v>4</v>
      </c>
      <c r="D74" s="87" t="s">
        <v>185</v>
      </c>
      <c r="E74" s="87">
        <v>519</v>
      </c>
    </row>
    <row r="75" spans="1:5" x14ac:dyDescent="0.35">
      <c r="A75" s="88" t="s">
        <v>280</v>
      </c>
      <c r="B75" s="72" t="s">
        <v>7</v>
      </c>
      <c r="C75" s="73" t="s">
        <v>4</v>
      </c>
      <c r="D75" s="89" t="s">
        <v>281</v>
      </c>
      <c r="E75" s="88">
        <v>223</v>
      </c>
    </row>
    <row r="76" spans="1:5" ht="14.5" customHeight="1" thickBot="1" x14ac:dyDescent="0.4">
      <c r="A76" s="86" t="s">
        <v>187</v>
      </c>
      <c r="B76" s="72" t="s">
        <v>7</v>
      </c>
      <c r="C76" s="73" t="s">
        <v>4</v>
      </c>
      <c r="D76" s="87" t="s">
        <v>188</v>
      </c>
      <c r="E76" s="87">
        <v>135</v>
      </c>
    </row>
    <row r="77" spans="1:5" ht="14.5" customHeight="1" thickBot="1" x14ac:dyDescent="0.4">
      <c r="A77" s="86" t="s">
        <v>189</v>
      </c>
      <c r="B77" s="72" t="s">
        <v>7</v>
      </c>
      <c r="C77" s="73" t="s">
        <v>4</v>
      </c>
      <c r="D77" s="87" t="s">
        <v>188</v>
      </c>
      <c r="E77" s="87">
        <v>535</v>
      </c>
    </row>
    <row r="78" spans="1:5" ht="14.5" customHeight="1" thickBot="1" x14ac:dyDescent="0.4">
      <c r="A78" s="86" t="s">
        <v>190</v>
      </c>
      <c r="B78" s="72" t="s">
        <v>7</v>
      </c>
      <c r="C78" s="73" t="s">
        <v>4</v>
      </c>
      <c r="D78" s="87" t="s">
        <v>191</v>
      </c>
      <c r="E78" s="87">
        <v>233</v>
      </c>
    </row>
    <row r="79" spans="1:5" ht="14.5" customHeight="1" thickBot="1" x14ac:dyDescent="0.4">
      <c r="A79" s="86" t="s">
        <v>192</v>
      </c>
      <c r="B79" s="72" t="s">
        <v>7</v>
      </c>
      <c r="C79" s="73" t="s">
        <v>4</v>
      </c>
      <c r="D79" s="87" t="s">
        <v>193</v>
      </c>
      <c r="E79" s="87">
        <v>136</v>
      </c>
    </row>
    <row r="80" spans="1:5" ht="14.5" customHeight="1" thickBot="1" x14ac:dyDescent="0.4">
      <c r="A80" s="86" t="s">
        <v>194</v>
      </c>
      <c r="B80" s="72" t="s">
        <v>7</v>
      </c>
      <c r="C80" s="73" t="s">
        <v>4</v>
      </c>
      <c r="D80" s="87" t="s">
        <v>193</v>
      </c>
      <c r="E80" s="87">
        <v>536</v>
      </c>
    </row>
    <row r="81" spans="1:5" ht="15" thickBot="1" x14ac:dyDescent="0.4">
      <c r="A81" s="86" t="s">
        <v>195</v>
      </c>
      <c r="B81" s="72" t="s">
        <v>7</v>
      </c>
      <c r="C81" s="73" t="s">
        <v>4</v>
      </c>
      <c r="D81" s="87" t="s">
        <v>196</v>
      </c>
      <c r="E81" s="87">
        <v>234</v>
      </c>
    </row>
    <row r="82" spans="1:5" ht="14.5" customHeight="1" thickBot="1" x14ac:dyDescent="0.4">
      <c r="A82" s="84" t="s">
        <v>282</v>
      </c>
      <c r="B82" s="75" t="s">
        <v>7</v>
      </c>
      <c r="C82" s="76" t="s">
        <v>5</v>
      </c>
      <c r="D82" s="85" t="s">
        <v>283</v>
      </c>
      <c r="E82" s="85">
        <v>211</v>
      </c>
    </row>
    <row r="83" spans="1:5" ht="14.5" customHeight="1" thickBot="1" x14ac:dyDescent="0.4">
      <c r="A83" s="86" t="s">
        <v>284</v>
      </c>
      <c r="B83" s="72" t="s">
        <v>7</v>
      </c>
      <c r="C83" s="73" t="s">
        <v>5</v>
      </c>
      <c r="D83" s="87" t="s">
        <v>285</v>
      </c>
      <c r="E83" s="87">
        <v>195</v>
      </c>
    </row>
    <row r="84" spans="1:5" ht="14.5" customHeight="1" thickBot="1" x14ac:dyDescent="0.4">
      <c r="A84" s="86" t="s">
        <v>251</v>
      </c>
      <c r="B84" s="72" t="s">
        <v>7</v>
      </c>
      <c r="C84" s="73" t="s">
        <v>5</v>
      </c>
      <c r="D84" s="87" t="s">
        <v>286</v>
      </c>
      <c r="E84" s="87">
        <v>170</v>
      </c>
    </row>
    <row r="85" spans="1:5" ht="14.5" customHeight="1" thickBot="1" x14ac:dyDescent="0.4">
      <c r="A85" s="86" t="s">
        <v>287</v>
      </c>
      <c r="B85" s="72" t="s">
        <v>7</v>
      </c>
      <c r="C85" s="73" t="s">
        <v>5</v>
      </c>
      <c r="D85" s="87" t="s">
        <v>286</v>
      </c>
      <c r="E85" s="87">
        <v>170</v>
      </c>
    </row>
    <row r="86" spans="1:5" ht="14.5" customHeight="1" thickBot="1" x14ac:dyDescent="0.4">
      <c r="A86" s="86" t="s">
        <v>288</v>
      </c>
      <c r="B86" s="72" t="s">
        <v>7</v>
      </c>
      <c r="C86" s="73" t="s">
        <v>5</v>
      </c>
      <c r="D86" s="87" t="s">
        <v>286</v>
      </c>
      <c r="E86" s="87">
        <v>570</v>
      </c>
    </row>
    <row r="87" spans="1:5" ht="14.5" customHeight="1" thickBot="1" x14ac:dyDescent="0.4">
      <c r="A87" s="86" t="s">
        <v>289</v>
      </c>
      <c r="B87" s="72" t="s">
        <v>7</v>
      </c>
      <c r="C87" s="73" t="s">
        <v>5</v>
      </c>
      <c r="D87" s="87" t="s">
        <v>290</v>
      </c>
      <c r="E87" s="87">
        <v>209</v>
      </c>
    </row>
    <row r="88" spans="1:5" ht="15" thickBot="1" x14ac:dyDescent="0.4">
      <c r="A88" s="86" t="s">
        <v>291</v>
      </c>
      <c r="B88" s="72" t="s">
        <v>7</v>
      </c>
      <c r="C88" s="73" t="s">
        <v>5</v>
      </c>
      <c r="D88" s="87" t="s">
        <v>290</v>
      </c>
      <c r="E88" s="87">
        <v>509</v>
      </c>
    </row>
    <row r="89" spans="1:5" ht="15" thickBot="1" x14ac:dyDescent="0.4">
      <c r="A89" s="86" t="s">
        <v>292</v>
      </c>
      <c r="B89" s="72" t="s">
        <v>7</v>
      </c>
      <c r="C89" s="73" t="s">
        <v>5</v>
      </c>
      <c r="D89" s="87" t="s">
        <v>293</v>
      </c>
      <c r="E89" s="87">
        <v>266</v>
      </c>
    </row>
    <row r="90" spans="1:5" ht="15" thickBot="1" x14ac:dyDescent="0.4">
      <c r="A90" s="86" t="s">
        <v>294</v>
      </c>
      <c r="B90" s="72" t="s">
        <v>7</v>
      </c>
      <c r="C90" s="73" t="s">
        <v>5</v>
      </c>
      <c r="D90" s="87" t="s">
        <v>295</v>
      </c>
      <c r="E90" s="87">
        <v>183</v>
      </c>
    </row>
    <row r="91" spans="1:5" ht="15" thickBot="1" x14ac:dyDescent="0.4">
      <c r="A91" s="86" t="s">
        <v>256</v>
      </c>
      <c r="B91" s="72" t="s">
        <v>7</v>
      </c>
      <c r="C91" s="73" t="s">
        <v>5</v>
      </c>
      <c r="D91" s="87" t="s">
        <v>296</v>
      </c>
      <c r="E91" s="87">
        <v>203</v>
      </c>
    </row>
    <row r="92" spans="1:5" ht="15" thickBot="1" x14ac:dyDescent="0.4">
      <c r="A92" s="86" t="s">
        <v>260</v>
      </c>
      <c r="B92" s="72" t="s">
        <v>7</v>
      </c>
      <c r="C92" s="73" t="s">
        <v>5</v>
      </c>
      <c r="D92" s="87" t="s">
        <v>297</v>
      </c>
      <c r="E92" s="87">
        <v>204</v>
      </c>
    </row>
    <row r="93" spans="1:5" ht="15" thickBot="1" x14ac:dyDescent="0.4">
      <c r="A93" s="86" t="s">
        <v>262</v>
      </c>
      <c r="B93" s="72" t="s">
        <v>7</v>
      </c>
      <c r="C93" s="73" t="s">
        <v>5</v>
      </c>
      <c r="D93" s="87" t="s">
        <v>297</v>
      </c>
      <c r="E93" s="87">
        <v>204</v>
      </c>
    </row>
    <row r="94" spans="1:5" ht="15" thickBot="1" x14ac:dyDescent="0.4">
      <c r="A94" s="86" t="s">
        <v>298</v>
      </c>
      <c r="B94" s="72" t="s">
        <v>7</v>
      </c>
      <c r="C94" s="73" t="s">
        <v>5</v>
      </c>
      <c r="D94" s="87" t="s">
        <v>299</v>
      </c>
      <c r="E94" s="87">
        <v>236</v>
      </c>
    </row>
    <row r="95" spans="1:5" ht="15" thickBot="1" x14ac:dyDescent="0.4">
      <c r="A95" s="86" t="s">
        <v>263</v>
      </c>
      <c r="B95" s="72" t="s">
        <v>7</v>
      </c>
      <c r="C95" s="73" t="s">
        <v>5</v>
      </c>
      <c r="D95" s="87" t="s">
        <v>300</v>
      </c>
      <c r="E95" s="87">
        <v>238</v>
      </c>
    </row>
    <row r="96" spans="1:5" ht="15" thickBot="1" x14ac:dyDescent="0.4">
      <c r="A96" s="86" t="s">
        <v>301</v>
      </c>
      <c r="B96" s="72" t="s">
        <v>7</v>
      </c>
      <c r="C96" s="73" t="s">
        <v>5</v>
      </c>
      <c r="D96" s="87" t="s">
        <v>302</v>
      </c>
      <c r="E96" s="87">
        <v>184</v>
      </c>
    </row>
    <row r="97" spans="1:5" ht="15" thickBot="1" x14ac:dyDescent="0.4">
      <c r="A97" s="86" t="s">
        <v>303</v>
      </c>
      <c r="B97" s="72" t="s">
        <v>7</v>
      </c>
      <c r="C97" s="73" t="s">
        <v>5</v>
      </c>
      <c r="D97" s="87" t="s">
        <v>304</v>
      </c>
      <c r="E97" s="87">
        <v>181</v>
      </c>
    </row>
    <row r="98" spans="1:5" ht="15" thickBot="1" x14ac:dyDescent="0.4">
      <c r="A98" s="86" t="s">
        <v>305</v>
      </c>
      <c r="B98" s="72" t="s">
        <v>7</v>
      </c>
      <c r="C98" s="73" t="s">
        <v>5</v>
      </c>
      <c r="D98" s="87" t="s">
        <v>306</v>
      </c>
      <c r="E98" s="87">
        <v>182</v>
      </c>
    </row>
    <row r="99" spans="1:5" ht="15" thickBot="1" x14ac:dyDescent="0.4">
      <c r="A99" s="86" t="s">
        <v>307</v>
      </c>
      <c r="B99" s="72" t="s">
        <v>7</v>
      </c>
      <c r="C99" s="73" t="s">
        <v>5</v>
      </c>
      <c r="D99" s="87" t="s">
        <v>285</v>
      </c>
      <c r="E99" s="87">
        <v>195</v>
      </c>
    </row>
    <row r="100" spans="1:5" ht="15" thickBot="1" x14ac:dyDescent="0.4">
      <c r="A100" s="84" t="s">
        <v>308</v>
      </c>
      <c r="B100" s="72" t="s">
        <v>6</v>
      </c>
      <c r="C100" s="73" t="s">
        <v>4</v>
      </c>
      <c r="D100" s="85" t="s">
        <v>309</v>
      </c>
      <c r="E100" s="85">
        <v>173</v>
      </c>
    </row>
    <row r="101" spans="1:5" ht="15" thickBot="1" x14ac:dyDescent="0.4">
      <c r="A101" s="86" t="s">
        <v>310</v>
      </c>
      <c r="B101" s="72" t="s">
        <v>6</v>
      </c>
      <c r="C101" s="73" t="s">
        <v>4</v>
      </c>
      <c r="D101" s="87" t="s">
        <v>311</v>
      </c>
      <c r="E101" s="87">
        <v>232</v>
      </c>
    </row>
    <row r="102" spans="1:5" ht="15" thickBot="1" x14ac:dyDescent="0.4">
      <c r="A102" s="86" t="s">
        <v>312</v>
      </c>
      <c r="B102" s="72" t="s">
        <v>6</v>
      </c>
      <c r="C102" s="73" t="s">
        <v>4</v>
      </c>
      <c r="D102" s="87" t="s">
        <v>313</v>
      </c>
      <c r="E102" s="87">
        <v>247</v>
      </c>
    </row>
    <row r="103" spans="1:5" ht="15" thickBot="1" x14ac:dyDescent="0.4">
      <c r="A103" s="86" t="s">
        <v>314</v>
      </c>
      <c r="B103" s="72" t="s">
        <v>6</v>
      </c>
      <c r="C103" s="73" t="s">
        <v>4</v>
      </c>
      <c r="D103" s="87" t="s">
        <v>315</v>
      </c>
      <c r="E103" s="87">
        <v>175</v>
      </c>
    </row>
    <row r="104" spans="1:5" ht="15" thickBot="1" x14ac:dyDescent="0.4">
      <c r="A104" s="86" t="s">
        <v>316</v>
      </c>
      <c r="B104" s="77" t="s">
        <v>6</v>
      </c>
      <c r="C104" s="78" t="s">
        <v>4</v>
      </c>
      <c r="D104" s="87" t="s">
        <v>317</v>
      </c>
      <c r="E104" s="87">
        <v>176</v>
      </c>
    </row>
    <row r="105" spans="1:5" ht="15" thickBot="1" x14ac:dyDescent="0.4">
      <c r="A105" s="86" t="s">
        <v>176</v>
      </c>
      <c r="B105" s="77" t="s">
        <v>6</v>
      </c>
      <c r="C105" s="78" t="s">
        <v>4</v>
      </c>
      <c r="D105" s="87" t="s">
        <v>318</v>
      </c>
      <c r="E105" s="87">
        <v>178</v>
      </c>
    </row>
    <row r="106" spans="1:5" ht="15" thickBot="1" x14ac:dyDescent="0.4">
      <c r="A106" s="86" t="s">
        <v>178</v>
      </c>
      <c r="B106" s="77" t="s">
        <v>6</v>
      </c>
      <c r="C106" s="78" t="s">
        <v>4</v>
      </c>
      <c r="D106" s="87" t="s">
        <v>319</v>
      </c>
      <c r="E106" s="87">
        <v>180</v>
      </c>
    </row>
    <row r="107" spans="1:5" ht="15" thickBot="1" x14ac:dyDescent="0.4">
      <c r="A107" s="86" t="s">
        <v>320</v>
      </c>
      <c r="B107" s="77" t="s">
        <v>6</v>
      </c>
      <c r="C107" s="78" t="s">
        <v>4</v>
      </c>
      <c r="D107" s="87" t="s">
        <v>321</v>
      </c>
      <c r="E107" s="87">
        <v>220</v>
      </c>
    </row>
    <row r="108" spans="1:5" ht="15" thickBot="1" x14ac:dyDescent="0.4">
      <c r="A108" s="86" t="s">
        <v>322</v>
      </c>
      <c r="B108" s="77" t="s">
        <v>6</v>
      </c>
      <c r="C108" s="78" t="s">
        <v>4</v>
      </c>
      <c r="D108" s="87" t="s">
        <v>321</v>
      </c>
      <c r="E108" s="87">
        <v>520</v>
      </c>
    </row>
    <row r="109" spans="1:5" ht="15" thickBot="1" x14ac:dyDescent="0.4">
      <c r="A109" s="88" t="s">
        <v>323</v>
      </c>
      <c r="B109" s="75" t="s">
        <v>6</v>
      </c>
      <c r="C109" s="76" t="s">
        <v>5</v>
      </c>
      <c r="D109" s="89" t="s">
        <v>324</v>
      </c>
      <c r="E109" s="88">
        <v>224</v>
      </c>
    </row>
    <row r="110" spans="1:5" ht="15" thickBot="1" x14ac:dyDescent="0.4">
      <c r="A110" s="84" t="s">
        <v>325</v>
      </c>
      <c r="B110" s="72" t="s">
        <v>6</v>
      </c>
      <c r="C110" s="73" t="s">
        <v>5</v>
      </c>
      <c r="D110" s="85" t="s">
        <v>326</v>
      </c>
      <c r="E110" s="85">
        <v>185</v>
      </c>
    </row>
    <row r="111" spans="1:5" ht="15" thickBot="1" x14ac:dyDescent="0.4">
      <c r="A111" s="86" t="s">
        <v>260</v>
      </c>
      <c r="B111" s="72" t="s">
        <v>6</v>
      </c>
      <c r="C111" s="73" t="s">
        <v>5</v>
      </c>
      <c r="D111" s="87" t="s">
        <v>327</v>
      </c>
      <c r="E111" s="87">
        <v>206</v>
      </c>
    </row>
    <row r="112" spans="1:5" s="82" customFormat="1" ht="15" thickBot="1" x14ac:dyDescent="0.4">
      <c r="A112" s="86" t="s">
        <v>262</v>
      </c>
      <c r="B112" s="72" t="s">
        <v>6</v>
      </c>
      <c r="C112" s="73" t="s">
        <v>5</v>
      </c>
      <c r="D112" s="87" t="s">
        <v>327</v>
      </c>
      <c r="E112" s="87">
        <v>206</v>
      </c>
    </row>
    <row r="113" spans="1:5" ht="15" thickBot="1" x14ac:dyDescent="0.4">
      <c r="A113" s="86" t="s">
        <v>263</v>
      </c>
      <c r="B113" s="72" t="s">
        <v>6</v>
      </c>
      <c r="C113" s="73" t="s">
        <v>5</v>
      </c>
      <c r="D113" s="87" t="s">
        <v>328</v>
      </c>
      <c r="E113" s="87">
        <v>240</v>
      </c>
    </row>
    <row r="114" spans="1:5" ht="15" thickBot="1" x14ac:dyDescent="0.4">
      <c r="A114" s="86" t="s">
        <v>268</v>
      </c>
      <c r="B114" s="72" t="s">
        <v>6</v>
      </c>
      <c r="C114" s="73" t="s">
        <v>5</v>
      </c>
      <c r="D114" s="87" t="s">
        <v>329</v>
      </c>
      <c r="E114" s="87">
        <v>207</v>
      </c>
    </row>
    <row r="115" spans="1:5" ht="15" thickBot="1" x14ac:dyDescent="0.4">
      <c r="A115" s="84" t="s">
        <v>330</v>
      </c>
      <c r="B115" s="75" t="s">
        <v>41</v>
      </c>
      <c r="C115" s="76" t="s">
        <v>5</v>
      </c>
      <c r="D115" s="85" t="s">
        <v>331</v>
      </c>
      <c r="E115" s="85">
        <v>97</v>
      </c>
    </row>
    <row r="116" spans="1:5" ht="15" thickBot="1" x14ac:dyDescent="0.4">
      <c r="A116" s="86" t="s">
        <v>332</v>
      </c>
      <c r="B116" s="72" t="s">
        <v>41</v>
      </c>
      <c r="C116" s="73" t="s">
        <v>5</v>
      </c>
      <c r="D116" s="87" t="s">
        <v>333</v>
      </c>
      <c r="E116" s="87">
        <v>97</v>
      </c>
    </row>
    <row r="117" spans="1:5" ht="15" thickBot="1" x14ac:dyDescent="0.4">
      <c r="A117" s="86" t="s">
        <v>334</v>
      </c>
      <c r="B117" s="72" t="s">
        <v>41</v>
      </c>
      <c r="C117" s="73" t="s">
        <v>5</v>
      </c>
      <c r="D117" s="87" t="s">
        <v>335</v>
      </c>
      <c r="E117" s="87">
        <v>97</v>
      </c>
    </row>
    <row r="118" spans="1:5" ht="15" thickBot="1" x14ac:dyDescent="0.4">
      <c r="A118" s="84" t="s">
        <v>336</v>
      </c>
      <c r="B118" s="72" t="s">
        <v>41</v>
      </c>
      <c r="C118" s="73" t="s">
        <v>5</v>
      </c>
      <c r="D118" s="85" t="s">
        <v>337</v>
      </c>
      <c r="E118" s="85">
        <v>77</v>
      </c>
    </row>
    <row r="119" spans="1:5" ht="15" thickBot="1" x14ac:dyDescent="0.4">
      <c r="A119" s="86" t="s">
        <v>338</v>
      </c>
      <c r="B119" s="72" t="s">
        <v>41</v>
      </c>
      <c r="C119" s="73" t="s">
        <v>5</v>
      </c>
      <c r="D119" s="87" t="s">
        <v>339</v>
      </c>
      <c r="E119" s="87">
        <v>100</v>
      </c>
    </row>
    <row r="120" spans="1:5" ht="15" thickBot="1" x14ac:dyDescent="0.4">
      <c r="A120" s="86" t="s">
        <v>340</v>
      </c>
      <c r="B120" s="72" t="s">
        <v>41</v>
      </c>
      <c r="C120" s="73" t="s">
        <v>5</v>
      </c>
      <c r="D120" s="87" t="s">
        <v>341</v>
      </c>
      <c r="E120" s="87">
        <v>24</v>
      </c>
    </row>
    <row r="121" spans="1:5" ht="15" thickBot="1" x14ac:dyDescent="0.4">
      <c r="A121" s="86" t="s">
        <v>342</v>
      </c>
      <c r="B121" s="72" t="s">
        <v>41</v>
      </c>
      <c r="C121" s="73" t="s">
        <v>5</v>
      </c>
      <c r="D121" s="87" t="s">
        <v>343</v>
      </c>
      <c r="E121" s="87">
        <v>29</v>
      </c>
    </row>
    <row r="122" spans="1:5" ht="15" thickBot="1" x14ac:dyDescent="0.4">
      <c r="A122" s="86" t="s">
        <v>344</v>
      </c>
      <c r="B122" s="72" t="s">
        <v>41</v>
      </c>
      <c r="C122" s="73" t="s">
        <v>5</v>
      </c>
      <c r="D122" s="87" t="s">
        <v>345</v>
      </c>
      <c r="E122" s="87">
        <v>30</v>
      </c>
    </row>
    <row r="123" spans="1:5" ht="15" thickBot="1" x14ac:dyDescent="0.4">
      <c r="A123" s="86" t="s">
        <v>346</v>
      </c>
      <c r="B123" s="72" t="s">
        <v>41</v>
      </c>
      <c r="C123" s="73" t="s">
        <v>5</v>
      </c>
      <c r="D123" s="87" t="s">
        <v>347</v>
      </c>
      <c r="E123" s="87">
        <v>92</v>
      </c>
    </row>
    <row r="124" spans="1:5" ht="15" thickBot="1" x14ac:dyDescent="0.4">
      <c r="A124" s="86" t="s">
        <v>348</v>
      </c>
      <c r="B124" s="72" t="s">
        <v>41</v>
      </c>
      <c r="C124" s="73" t="s">
        <v>5</v>
      </c>
      <c r="D124" s="87" t="s">
        <v>349</v>
      </c>
      <c r="E124" s="87">
        <v>95</v>
      </c>
    </row>
    <row r="125" spans="1:5" ht="15" thickBot="1" x14ac:dyDescent="0.4">
      <c r="A125" s="86" t="s">
        <v>350</v>
      </c>
      <c r="B125" s="72" t="s">
        <v>41</v>
      </c>
      <c r="C125" s="73" t="s">
        <v>5</v>
      </c>
      <c r="D125" s="87" t="s">
        <v>351</v>
      </c>
      <c r="E125" s="87">
        <v>61</v>
      </c>
    </row>
    <row r="126" spans="1:5" ht="15" thickBot="1" x14ac:dyDescent="0.4">
      <c r="A126" s="86" t="s">
        <v>352</v>
      </c>
      <c r="B126" s="72" t="s">
        <v>41</v>
      </c>
      <c r="C126" s="73" t="s">
        <v>5</v>
      </c>
      <c r="D126" s="87" t="s">
        <v>353</v>
      </c>
      <c r="E126" s="87">
        <v>115</v>
      </c>
    </row>
    <row r="127" spans="1:5" ht="15" thickBot="1" x14ac:dyDescent="0.4">
      <c r="A127" s="86" t="s">
        <v>354</v>
      </c>
      <c r="B127" s="72" t="s">
        <v>41</v>
      </c>
      <c r="C127" s="73" t="s">
        <v>5</v>
      </c>
      <c r="D127" s="87" t="s">
        <v>355</v>
      </c>
      <c r="E127" s="87">
        <v>133</v>
      </c>
    </row>
    <row r="128" spans="1:5" ht="15" thickBot="1" x14ac:dyDescent="0.4">
      <c r="A128" s="86" t="s">
        <v>356</v>
      </c>
      <c r="B128" s="72" t="s">
        <v>41</v>
      </c>
      <c r="C128" s="73" t="s">
        <v>5</v>
      </c>
      <c r="D128" s="87" t="s">
        <v>357</v>
      </c>
      <c r="E128" s="87">
        <v>168</v>
      </c>
    </row>
    <row r="129" spans="1:5" ht="15" thickBot="1" x14ac:dyDescent="0.4">
      <c r="A129" s="86" t="s">
        <v>358</v>
      </c>
      <c r="B129" s="72" t="s">
        <v>41</v>
      </c>
      <c r="C129" s="73" t="s">
        <v>5</v>
      </c>
      <c r="D129" s="87" t="s">
        <v>347</v>
      </c>
      <c r="E129" s="87">
        <v>92</v>
      </c>
    </row>
    <row r="130" spans="1:5" ht="15" thickBot="1" x14ac:dyDescent="0.4">
      <c r="A130" s="86" t="s">
        <v>359</v>
      </c>
      <c r="B130" s="72" t="s">
        <v>41</v>
      </c>
      <c r="C130" s="73" t="s">
        <v>5</v>
      </c>
      <c r="D130" s="87" t="s">
        <v>347</v>
      </c>
      <c r="E130" s="87">
        <v>92</v>
      </c>
    </row>
    <row r="131" spans="1:5" ht="15" thickBot="1" x14ac:dyDescent="0.4">
      <c r="A131" s="86" t="s">
        <v>360</v>
      </c>
      <c r="B131" s="72" t="s">
        <v>41</v>
      </c>
      <c r="C131" s="73" t="s">
        <v>5</v>
      </c>
      <c r="D131" s="87" t="s">
        <v>361</v>
      </c>
      <c r="E131" s="87">
        <v>188</v>
      </c>
    </row>
    <row r="132" spans="1:5" ht="15" thickBot="1" x14ac:dyDescent="0.4">
      <c r="A132" s="86" t="s">
        <v>362</v>
      </c>
      <c r="B132" s="72" t="s">
        <v>41</v>
      </c>
      <c r="C132" s="73" t="s">
        <v>5</v>
      </c>
      <c r="D132" s="87" t="s">
        <v>363</v>
      </c>
      <c r="E132" s="87">
        <v>84</v>
      </c>
    </row>
    <row r="133" spans="1:5" ht="15" thickBot="1" x14ac:dyDescent="0.4">
      <c r="A133" s="86" t="s">
        <v>364</v>
      </c>
      <c r="B133" s="72" t="s">
        <v>41</v>
      </c>
      <c r="C133" s="73" t="s">
        <v>5</v>
      </c>
      <c r="D133" s="87" t="s">
        <v>365</v>
      </c>
      <c r="E133" s="87">
        <v>149</v>
      </c>
    </row>
    <row r="134" spans="1:5" ht="15" thickBot="1" x14ac:dyDescent="0.4">
      <c r="A134" s="86" t="s">
        <v>366</v>
      </c>
      <c r="B134" s="72" t="s">
        <v>41</v>
      </c>
      <c r="C134" s="73" t="s">
        <v>5</v>
      </c>
      <c r="D134" s="87" t="s">
        <v>367</v>
      </c>
      <c r="E134" s="87">
        <v>138</v>
      </c>
    </row>
    <row r="135" spans="1:5" ht="15" thickBot="1" x14ac:dyDescent="0.4">
      <c r="A135" s="86" t="s">
        <v>368</v>
      </c>
      <c r="B135" s="72" t="s">
        <v>41</v>
      </c>
      <c r="C135" s="73" t="s">
        <v>5</v>
      </c>
      <c r="D135" s="87" t="s">
        <v>369</v>
      </c>
      <c r="E135" s="87">
        <v>114</v>
      </c>
    </row>
    <row r="136" spans="1:5" ht="15" thickBot="1" x14ac:dyDescent="0.4">
      <c r="A136" s="86" t="s">
        <v>370</v>
      </c>
      <c r="B136" s="72" t="s">
        <v>41</v>
      </c>
      <c r="C136" s="73" t="s">
        <v>5</v>
      </c>
      <c r="D136" s="87" t="s">
        <v>371</v>
      </c>
      <c r="E136" s="87">
        <v>159</v>
      </c>
    </row>
    <row r="137" spans="1:5" ht="15" thickBot="1" x14ac:dyDescent="0.4">
      <c r="A137" s="86" t="s">
        <v>372</v>
      </c>
      <c r="B137" s="72" t="s">
        <v>41</v>
      </c>
      <c r="C137" s="73" t="s">
        <v>5</v>
      </c>
      <c r="D137" s="87" t="s">
        <v>373</v>
      </c>
      <c r="E137" s="87">
        <v>49</v>
      </c>
    </row>
    <row r="138" spans="1:5" ht="15" thickBot="1" x14ac:dyDescent="0.4">
      <c r="A138" s="86" t="s">
        <v>374</v>
      </c>
      <c r="B138" s="72" t="s">
        <v>41</v>
      </c>
      <c r="C138" s="73" t="s">
        <v>5</v>
      </c>
      <c r="D138" s="87" t="s">
        <v>375</v>
      </c>
      <c r="E138" s="87">
        <v>5</v>
      </c>
    </row>
    <row r="139" spans="1:5" ht="15" thickBot="1" x14ac:dyDescent="0.4">
      <c r="A139" s="86" t="s">
        <v>376</v>
      </c>
      <c r="B139" s="72" t="s">
        <v>41</v>
      </c>
      <c r="C139" s="73" t="s">
        <v>5</v>
      </c>
      <c r="D139" s="87" t="s">
        <v>377</v>
      </c>
      <c r="E139" s="87">
        <v>6</v>
      </c>
    </row>
    <row r="140" spans="1:5" ht="15" thickBot="1" x14ac:dyDescent="0.4">
      <c r="A140" s="86" t="s">
        <v>378</v>
      </c>
      <c r="B140" s="72" t="s">
        <v>41</v>
      </c>
      <c r="C140" s="73" t="s">
        <v>5</v>
      </c>
      <c r="D140" s="87" t="s">
        <v>379</v>
      </c>
      <c r="E140" s="87">
        <v>32</v>
      </c>
    </row>
    <row r="141" spans="1:5" ht="15" thickBot="1" x14ac:dyDescent="0.4">
      <c r="A141" s="86" t="s">
        <v>380</v>
      </c>
      <c r="B141" s="72" t="s">
        <v>41</v>
      </c>
      <c r="C141" s="73" t="s">
        <v>5</v>
      </c>
      <c r="D141" s="87" t="s">
        <v>381</v>
      </c>
      <c r="E141" s="87">
        <v>46</v>
      </c>
    </row>
    <row r="142" spans="1:5" ht="15" thickBot="1" x14ac:dyDescent="0.4">
      <c r="A142" s="86" t="s">
        <v>382</v>
      </c>
      <c r="B142" s="72" t="s">
        <v>41</v>
      </c>
      <c r="C142" s="73" t="s">
        <v>5</v>
      </c>
      <c r="D142" s="87" t="s">
        <v>383</v>
      </c>
      <c r="E142" s="87">
        <v>513</v>
      </c>
    </row>
    <row r="143" spans="1:5" ht="15" thickBot="1" x14ac:dyDescent="0.4">
      <c r="A143" s="86" t="s">
        <v>384</v>
      </c>
      <c r="B143" s="72" t="s">
        <v>41</v>
      </c>
      <c r="C143" s="73" t="s">
        <v>5</v>
      </c>
      <c r="D143" s="87" t="s">
        <v>385</v>
      </c>
      <c r="E143" s="87">
        <v>39</v>
      </c>
    </row>
    <row r="144" spans="1:5" ht="15" thickBot="1" x14ac:dyDescent="0.4">
      <c r="A144" s="86" t="s">
        <v>386</v>
      </c>
      <c r="B144" s="72" t="s">
        <v>41</v>
      </c>
      <c r="C144" s="73" t="s">
        <v>5</v>
      </c>
      <c r="D144" s="87" t="s">
        <v>387</v>
      </c>
      <c r="E144" s="87">
        <v>75</v>
      </c>
    </row>
    <row r="145" spans="1:5" ht="15" thickBot="1" x14ac:dyDescent="0.4">
      <c r="A145" s="86" t="s">
        <v>388</v>
      </c>
      <c r="B145" s="72" t="s">
        <v>41</v>
      </c>
      <c r="C145" s="73" t="s">
        <v>5</v>
      </c>
      <c r="D145" s="87" t="s">
        <v>361</v>
      </c>
      <c r="E145" s="87">
        <v>188</v>
      </c>
    </row>
    <row r="146" spans="1:5" ht="15" thickBot="1" x14ac:dyDescent="0.4">
      <c r="A146" s="86" t="s">
        <v>389</v>
      </c>
      <c r="B146" s="72" t="s">
        <v>41</v>
      </c>
      <c r="C146" s="73" t="s">
        <v>5</v>
      </c>
      <c r="D146" s="87" t="s">
        <v>390</v>
      </c>
      <c r="E146" s="87">
        <v>101</v>
      </c>
    </row>
    <row r="147" spans="1:5" ht="15" thickBot="1" x14ac:dyDescent="0.4">
      <c r="A147" s="86" t="s">
        <v>391</v>
      </c>
      <c r="B147" s="72" t="s">
        <v>41</v>
      </c>
      <c r="C147" s="73" t="s">
        <v>5</v>
      </c>
      <c r="D147" s="87" t="s">
        <v>392</v>
      </c>
      <c r="E147" s="87">
        <v>511</v>
      </c>
    </row>
    <row r="148" spans="1:5" ht="15" thickBot="1" x14ac:dyDescent="0.4">
      <c r="A148" s="86" t="s">
        <v>393</v>
      </c>
      <c r="B148" s="72" t="s">
        <v>41</v>
      </c>
      <c r="C148" s="73" t="s">
        <v>5</v>
      </c>
      <c r="D148" s="87" t="s">
        <v>394</v>
      </c>
      <c r="E148" s="87">
        <v>10</v>
      </c>
    </row>
    <row r="149" spans="1:5" ht="15" thickBot="1" x14ac:dyDescent="0.4">
      <c r="A149" s="86" t="s">
        <v>395</v>
      </c>
      <c r="B149" s="72" t="s">
        <v>41</v>
      </c>
      <c r="C149" s="73" t="s">
        <v>5</v>
      </c>
      <c r="D149" s="87" t="s">
        <v>339</v>
      </c>
      <c r="E149" s="87">
        <v>100</v>
      </c>
    </row>
    <row r="150" spans="1:5" ht="15" thickBot="1" x14ac:dyDescent="0.4">
      <c r="A150" s="86" t="s">
        <v>395</v>
      </c>
      <c r="B150" s="72" t="s">
        <v>41</v>
      </c>
      <c r="C150" s="73" t="s">
        <v>5</v>
      </c>
      <c r="D150" s="87" t="s">
        <v>396</v>
      </c>
      <c r="E150" s="87">
        <v>60</v>
      </c>
    </row>
    <row r="151" spans="1:5" ht="15" thickBot="1" x14ac:dyDescent="0.4">
      <c r="A151" s="86" t="s">
        <v>397</v>
      </c>
      <c r="B151" s="72" t="s">
        <v>41</v>
      </c>
      <c r="C151" s="73" t="s">
        <v>5</v>
      </c>
      <c r="D151" s="87" t="s">
        <v>398</v>
      </c>
      <c r="E151" s="87">
        <v>194</v>
      </c>
    </row>
    <row r="152" spans="1:5" ht="15" thickBot="1" x14ac:dyDescent="0.4">
      <c r="A152" s="86" t="s">
        <v>399</v>
      </c>
      <c r="B152" s="72" t="s">
        <v>41</v>
      </c>
      <c r="C152" s="73" t="s">
        <v>5</v>
      </c>
      <c r="D152" s="87" t="s">
        <v>400</v>
      </c>
      <c r="E152" s="87">
        <v>166</v>
      </c>
    </row>
    <row r="153" spans="1:5" ht="15" thickBot="1" x14ac:dyDescent="0.4">
      <c r="A153" s="86" t="s">
        <v>401</v>
      </c>
      <c r="B153" s="72" t="s">
        <v>41</v>
      </c>
      <c r="C153" s="73" t="s">
        <v>5</v>
      </c>
      <c r="D153" s="87" t="s">
        <v>402</v>
      </c>
      <c r="E153" s="87">
        <v>237</v>
      </c>
    </row>
    <row r="154" spans="1:5" ht="15" thickBot="1" x14ac:dyDescent="0.4">
      <c r="A154" s="86" t="s">
        <v>403</v>
      </c>
      <c r="B154" s="72" t="s">
        <v>41</v>
      </c>
      <c r="C154" s="73" t="s">
        <v>5</v>
      </c>
      <c r="D154" s="87" t="s">
        <v>339</v>
      </c>
      <c r="E154" s="87">
        <v>100</v>
      </c>
    </row>
    <row r="155" spans="1:5" ht="15" thickBot="1" x14ac:dyDescent="0.4">
      <c r="A155" s="86" t="s">
        <v>404</v>
      </c>
      <c r="B155" s="72" t="s">
        <v>41</v>
      </c>
      <c r="C155" s="73" t="s">
        <v>5</v>
      </c>
      <c r="D155" s="87" t="s">
        <v>339</v>
      </c>
      <c r="E155" s="87">
        <v>100</v>
      </c>
    </row>
    <row r="156" spans="1:5" ht="15" thickBot="1" x14ac:dyDescent="0.4">
      <c r="A156" s="86" t="s">
        <v>405</v>
      </c>
      <c r="B156" s="72" t="s">
        <v>41</v>
      </c>
      <c r="C156" s="73" t="s">
        <v>5</v>
      </c>
      <c r="D156" s="87" t="s">
        <v>361</v>
      </c>
      <c r="E156" s="87">
        <v>188</v>
      </c>
    </row>
    <row r="157" spans="1:5" ht="15" thickBot="1" x14ac:dyDescent="0.4">
      <c r="A157" s="86" t="s">
        <v>406</v>
      </c>
      <c r="B157" s="72" t="s">
        <v>41</v>
      </c>
      <c r="C157" s="73" t="s">
        <v>5</v>
      </c>
      <c r="D157" s="87" t="s">
        <v>347</v>
      </c>
      <c r="E157" s="87">
        <v>92</v>
      </c>
    </row>
    <row r="158" spans="1:5" ht="15" thickBot="1" x14ac:dyDescent="0.4">
      <c r="A158" s="86" t="s">
        <v>407</v>
      </c>
      <c r="B158" s="72" t="s">
        <v>41</v>
      </c>
      <c r="C158" s="73" t="s">
        <v>5</v>
      </c>
      <c r="D158" s="87" t="s">
        <v>339</v>
      </c>
      <c r="E158" s="87">
        <v>100</v>
      </c>
    </row>
    <row r="159" spans="1:5" ht="15" thickBot="1" x14ac:dyDescent="0.4">
      <c r="A159" s="86" t="s">
        <v>408</v>
      </c>
      <c r="B159" s="72" t="s">
        <v>41</v>
      </c>
      <c r="C159" s="73" t="s">
        <v>5</v>
      </c>
      <c r="D159" s="87" t="s">
        <v>409</v>
      </c>
      <c r="E159" s="87">
        <v>9</v>
      </c>
    </row>
    <row r="160" spans="1:5" ht="15" thickBot="1" x14ac:dyDescent="0.4">
      <c r="A160" s="86" t="s">
        <v>410</v>
      </c>
      <c r="B160" s="72" t="s">
        <v>41</v>
      </c>
      <c r="C160" s="73" t="s">
        <v>5</v>
      </c>
      <c r="D160" s="87" t="s">
        <v>396</v>
      </c>
      <c r="E160" s="87">
        <v>60</v>
      </c>
    </row>
    <row r="161" spans="1:5" ht="15" thickBot="1" x14ac:dyDescent="0.4">
      <c r="A161" s="86" t="s">
        <v>411</v>
      </c>
      <c r="B161" s="72" t="s">
        <v>41</v>
      </c>
      <c r="C161" s="73" t="s">
        <v>5</v>
      </c>
      <c r="D161" s="87" t="s">
        <v>396</v>
      </c>
      <c r="E161" s="87">
        <v>60</v>
      </c>
    </row>
    <row r="162" spans="1:5" ht="15" thickBot="1" x14ac:dyDescent="0.4">
      <c r="A162" s="86" t="s">
        <v>412</v>
      </c>
      <c r="B162" s="72" t="s">
        <v>41</v>
      </c>
      <c r="C162" s="73" t="s">
        <v>5</v>
      </c>
      <c r="D162" s="87" t="s">
        <v>361</v>
      </c>
      <c r="E162" s="87">
        <v>188</v>
      </c>
    </row>
    <row r="163" spans="1:5" ht="15" thickBot="1" x14ac:dyDescent="0.4">
      <c r="A163" s="86" t="s">
        <v>413</v>
      </c>
      <c r="B163" s="72" t="s">
        <v>41</v>
      </c>
      <c r="C163" s="73" t="s">
        <v>5</v>
      </c>
      <c r="D163" s="87" t="s">
        <v>347</v>
      </c>
      <c r="E163" s="87">
        <v>92</v>
      </c>
    </row>
    <row r="164" spans="1:5" ht="15" thickBot="1" x14ac:dyDescent="0.4">
      <c r="A164" s="84" t="s">
        <v>414</v>
      </c>
      <c r="B164" s="75" t="s">
        <v>40</v>
      </c>
      <c r="C164" s="76" t="s">
        <v>5</v>
      </c>
      <c r="D164" s="85" t="s">
        <v>415</v>
      </c>
      <c r="E164" s="85">
        <v>190</v>
      </c>
    </row>
    <row r="165" spans="1:5" ht="15" thickBot="1" x14ac:dyDescent="0.4">
      <c r="A165" s="86" t="s">
        <v>416</v>
      </c>
      <c r="B165" s="72" t="s">
        <v>40</v>
      </c>
      <c r="C165" s="73" t="s">
        <v>5</v>
      </c>
      <c r="D165" s="87" t="s">
        <v>417</v>
      </c>
      <c r="E165" s="87">
        <v>215</v>
      </c>
    </row>
    <row r="166" spans="1:5" ht="15" thickBot="1" x14ac:dyDescent="0.4">
      <c r="A166" s="86" t="s">
        <v>418</v>
      </c>
      <c r="B166" s="72" t="s">
        <v>40</v>
      </c>
      <c r="C166" s="73" t="s">
        <v>5</v>
      </c>
      <c r="D166" s="87" t="s">
        <v>419</v>
      </c>
      <c r="E166" s="87">
        <v>218</v>
      </c>
    </row>
    <row r="167" spans="1:5" ht="15" thickBot="1" x14ac:dyDescent="0.4">
      <c r="A167" s="86" t="s">
        <v>420</v>
      </c>
      <c r="B167" s="72" t="s">
        <v>40</v>
      </c>
      <c r="C167" s="73" t="s">
        <v>5</v>
      </c>
      <c r="D167" s="87" t="s">
        <v>421</v>
      </c>
      <c r="E167" s="87">
        <v>227</v>
      </c>
    </row>
    <row r="168" spans="1:5" ht="15" thickBot="1" x14ac:dyDescent="0.4">
      <c r="A168" s="86" t="s">
        <v>422</v>
      </c>
      <c r="B168" s="72" t="s">
        <v>40</v>
      </c>
      <c r="C168" s="73" t="s">
        <v>5</v>
      </c>
      <c r="D168" s="87" t="s">
        <v>423</v>
      </c>
      <c r="E168" s="87">
        <v>87</v>
      </c>
    </row>
    <row r="169" spans="1:5" ht="15" thickBot="1" x14ac:dyDescent="0.4">
      <c r="A169" s="86" t="s">
        <v>424</v>
      </c>
      <c r="B169" s="72" t="s">
        <v>40</v>
      </c>
      <c r="C169" s="73" t="s">
        <v>5</v>
      </c>
      <c r="D169" s="87" t="s">
        <v>425</v>
      </c>
      <c r="E169" s="87">
        <v>20</v>
      </c>
    </row>
    <row r="170" spans="1:5" ht="15" thickBot="1" x14ac:dyDescent="0.4">
      <c r="A170" s="86" t="s">
        <v>426</v>
      </c>
      <c r="B170" s="72" t="s">
        <v>40</v>
      </c>
      <c r="C170" s="73" t="s">
        <v>5</v>
      </c>
      <c r="D170" s="87" t="s">
        <v>427</v>
      </c>
      <c r="E170" s="87">
        <v>7</v>
      </c>
    </row>
    <row r="171" spans="1:5" ht="15" thickBot="1" x14ac:dyDescent="0.4">
      <c r="A171" s="86" t="s">
        <v>428</v>
      </c>
      <c r="B171" s="72" t="s">
        <v>40</v>
      </c>
      <c r="C171" s="73" t="s">
        <v>5</v>
      </c>
      <c r="D171" s="87" t="s">
        <v>429</v>
      </c>
      <c r="E171" s="87">
        <v>91</v>
      </c>
    </row>
    <row r="172" spans="1:5" ht="15" thickBot="1" x14ac:dyDescent="0.4">
      <c r="A172" s="86" t="s">
        <v>430</v>
      </c>
      <c r="B172" s="72" t="s">
        <v>40</v>
      </c>
      <c r="C172" s="73" t="s">
        <v>5</v>
      </c>
      <c r="D172" s="87" t="s">
        <v>431</v>
      </c>
      <c r="E172" s="87">
        <v>36</v>
      </c>
    </row>
    <row r="173" spans="1:5" ht="15" thickBot="1" x14ac:dyDescent="0.4">
      <c r="A173" s="86" t="s">
        <v>432</v>
      </c>
      <c r="B173" s="72" t="s">
        <v>40</v>
      </c>
      <c r="C173" s="73" t="s">
        <v>5</v>
      </c>
      <c r="D173" s="87" t="s">
        <v>433</v>
      </c>
      <c r="E173" s="87">
        <v>19</v>
      </c>
    </row>
    <row r="174" spans="1:5" ht="15" thickBot="1" x14ac:dyDescent="0.4">
      <c r="A174" s="86" t="s">
        <v>434</v>
      </c>
      <c r="B174" s="72" t="s">
        <v>40</v>
      </c>
      <c r="C174" s="73" t="s">
        <v>5</v>
      </c>
      <c r="D174" s="87" t="s">
        <v>435</v>
      </c>
      <c r="E174" s="87">
        <v>56</v>
      </c>
    </row>
    <row r="175" spans="1:5" ht="15" thickBot="1" x14ac:dyDescent="0.4">
      <c r="A175" s="86" t="s">
        <v>436</v>
      </c>
      <c r="B175" s="72" t="s">
        <v>40</v>
      </c>
      <c r="C175" s="73" t="s">
        <v>5</v>
      </c>
      <c r="D175" s="87" t="s">
        <v>437</v>
      </c>
      <c r="E175" s="87">
        <v>134</v>
      </c>
    </row>
    <row r="176" spans="1:5" ht="15" thickBot="1" x14ac:dyDescent="0.4">
      <c r="A176" s="86" t="s">
        <v>438</v>
      </c>
      <c r="B176" s="72" t="s">
        <v>40</v>
      </c>
      <c r="C176" s="73" t="s">
        <v>5</v>
      </c>
      <c r="D176" s="87" t="s">
        <v>439</v>
      </c>
      <c r="E176" s="87">
        <v>169</v>
      </c>
    </row>
    <row r="177" spans="1:5" ht="15" thickBot="1" x14ac:dyDescent="0.4">
      <c r="A177" s="86" t="s">
        <v>440</v>
      </c>
      <c r="B177" s="72" t="s">
        <v>40</v>
      </c>
      <c r="C177" s="73" t="s">
        <v>5</v>
      </c>
      <c r="D177" s="87" t="s">
        <v>429</v>
      </c>
      <c r="E177" s="87">
        <v>91</v>
      </c>
    </row>
    <row r="178" spans="1:5" ht="15" thickBot="1" x14ac:dyDescent="0.4">
      <c r="A178" s="86" t="s">
        <v>441</v>
      </c>
      <c r="B178" s="72" t="s">
        <v>40</v>
      </c>
      <c r="C178" s="73" t="s">
        <v>5</v>
      </c>
      <c r="D178" s="87" t="s">
        <v>442</v>
      </c>
      <c r="E178" s="87">
        <v>187</v>
      </c>
    </row>
    <row r="179" spans="1:5" ht="15" thickBot="1" x14ac:dyDescent="0.4">
      <c r="A179" s="86" t="s">
        <v>443</v>
      </c>
      <c r="B179" s="72" t="s">
        <v>40</v>
      </c>
      <c r="C179" s="73" t="s">
        <v>5</v>
      </c>
      <c r="D179" s="87" t="s">
        <v>444</v>
      </c>
      <c r="E179" s="87">
        <v>78</v>
      </c>
    </row>
    <row r="180" spans="1:5" ht="15" thickBot="1" x14ac:dyDescent="0.4">
      <c r="A180" s="86" t="s">
        <v>445</v>
      </c>
      <c r="B180" s="72" t="s">
        <v>40</v>
      </c>
      <c r="C180" s="73" t="s">
        <v>5</v>
      </c>
      <c r="D180" s="87" t="s">
        <v>446</v>
      </c>
      <c r="E180" s="87">
        <v>105</v>
      </c>
    </row>
    <row r="181" spans="1:5" ht="15" thickBot="1" x14ac:dyDescent="0.4">
      <c r="A181" s="86" t="s">
        <v>447</v>
      </c>
      <c r="B181" s="72" t="s">
        <v>40</v>
      </c>
      <c r="C181" s="73" t="s">
        <v>5</v>
      </c>
      <c r="D181" s="87" t="s">
        <v>448</v>
      </c>
      <c r="E181" s="87">
        <v>148</v>
      </c>
    </row>
    <row r="182" spans="1:5" ht="15" thickBot="1" x14ac:dyDescent="0.4">
      <c r="A182" s="86" t="s">
        <v>449</v>
      </c>
      <c r="B182" s="72" t="s">
        <v>40</v>
      </c>
      <c r="C182" s="73" t="s">
        <v>5</v>
      </c>
      <c r="D182" s="87" t="s">
        <v>450</v>
      </c>
      <c r="E182" s="87">
        <v>137</v>
      </c>
    </row>
    <row r="183" spans="1:5" ht="15" thickBot="1" x14ac:dyDescent="0.4">
      <c r="A183" s="86" t="s">
        <v>451</v>
      </c>
      <c r="B183" s="72" t="s">
        <v>40</v>
      </c>
      <c r="C183" s="73" t="s">
        <v>5</v>
      </c>
      <c r="D183" s="87" t="s">
        <v>452</v>
      </c>
      <c r="E183" s="87">
        <v>225</v>
      </c>
    </row>
    <row r="184" spans="1:5" ht="15" thickBot="1" x14ac:dyDescent="0.4">
      <c r="A184" s="86" t="s">
        <v>453</v>
      </c>
      <c r="B184" s="72" t="s">
        <v>40</v>
      </c>
      <c r="C184" s="73" t="s">
        <v>5</v>
      </c>
      <c r="D184" s="87" t="s">
        <v>454</v>
      </c>
      <c r="E184" s="87">
        <v>112</v>
      </c>
    </row>
    <row r="185" spans="1:5" ht="15" thickBot="1" x14ac:dyDescent="0.4">
      <c r="A185" s="86" t="s">
        <v>455</v>
      </c>
      <c r="B185" s="72" t="s">
        <v>40</v>
      </c>
      <c r="C185" s="73" t="s">
        <v>5</v>
      </c>
      <c r="D185" s="87" t="s">
        <v>456</v>
      </c>
      <c r="E185" s="87">
        <v>160</v>
      </c>
    </row>
    <row r="186" spans="1:5" ht="15" thickBot="1" x14ac:dyDescent="0.4">
      <c r="A186" s="86" t="s">
        <v>457</v>
      </c>
      <c r="B186" s="72" t="s">
        <v>40</v>
      </c>
      <c r="C186" s="73" t="s">
        <v>5</v>
      </c>
      <c r="D186" s="87" t="s">
        <v>458</v>
      </c>
      <c r="E186" s="87">
        <v>514</v>
      </c>
    </row>
    <row r="187" spans="1:5" ht="15" thickBot="1" x14ac:dyDescent="0.4">
      <c r="A187" s="86" t="s">
        <v>459</v>
      </c>
      <c r="B187" s="72" t="s">
        <v>40</v>
      </c>
      <c r="C187" s="73" t="s">
        <v>5</v>
      </c>
      <c r="D187" s="87" t="s">
        <v>460</v>
      </c>
      <c r="E187" s="87">
        <v>515</v>
      </c>
    </row>
    <row r="188" spans="1:5" ht="15" thickBot="1" x14ac:dyDescent="0.4">
      <c r="A188" s="86" t="s">
        <v>461</v>
      </c>
      <c r="B188" s="72" t="s">
        <v>40</v>
      </c>
      <c r="C188" s="73" t="s">
        <v>5</v>
      </c>
      <c r="D188" s="87" t="s">
        <v>462</v>
      </c>
      <c r="E188" s="87">
        <v>16</v>
      </c>
    </row>
    <row r="189" spans="1:5" ht="15" thickBot="1" x14ac:dyDescent="0.4">
      <c r="A189" s="86" t="s">
        <v>463</v>
      </c>
      <c r="B189" s="72" t="s">
        <v>40</v>
      </c>
      <c r="C189" s="73" t="s">
        <v>5</v>
      </c>
      <c r="D189" s="87" t="s">
        <v>464</v>
      </c>
      <c r="E189" s="87">
        <v>3</v>
      </c>
    </row>
    <row r="190" spans="1:5" ht="15" thickBot="1" x14ac:dyDescent="0.4">
      <c r="A190" s="86" t="s">
        <v>465</v>
      </c>
      <c r="B190" s="72" t="s">
        <v>40</v>
      </c>
      <c r="C190" s="73" t="s">
        <v>5</v>
      </c>
      <c r="D190" s="87" t="s">
        <v>466</v>
      </c>
      <c r="E190" s="87">
        <v>4</v>
      </c>
    </row>
    <row r="191" spans="1:5" ht="15" thickBot="1" x14ac:dyDescent="0.4">
      <c r="A191" s="86" t="s">
        <v>467</v>
      </c>
      <c r="B191" s="72" t="s">
        <v>40</v>
      </c>
      <c r="C191" s="73" t="s">
        <v>5</v>
      </c>
      <c r="D191" s="87" t="s">
        <v>468</v>
      </c>
      <c r="E191" s="87">
        <v>17</v>
      </c>
    </row>
    <row r="192" spans="1:5" ht="15" thickBot="1" x14ac:dyDescent="0.4">
      <c r="A192" s="86" t="s">
        <v>469</v>
      </c>
      <c r="B192" s="72" t="s">
        <v>40</v>
      </c>
      <c r="C192" s="73" t="s">
        <v>5</v>
      </c>
      <c r="D192" s="87" t="s">
        <v>470</v>
      </c>
      <c r="E192" s="87">
        <v>53</v>
      </c>
    </row>
    <row r="193" spans="1:5" ht="15" thickBot="1" x14ac:dyDescent="0.4">
      <c r="A193" s="86" t="s">
        <v>471</v>
      </c>
      <c r="B193" s="72" t="s">
        <v>40</v>
      </c>
      <c r="C193" s="73" t="s">
        <v>5</v>
      </c>
      <c r="D193" s="87" t="s">
        <v>442</v>
      </c>
      <c r="E193" s="87">
        <v>187</v>
      </c>
    </row>
    <row r="194" spans="1:5" ht="15" thickBot="1" x14ac:dyDescent="0.4">
      <c r="A194" s="86" t="s">
        <v>389</v>
      </c>
      <c r="B194" s="72" t="s">
        <v>40</v>
      </c>
      <c r="C194" s="73" t="s">
        <v>5</v>
      </c>
      <c r="D194" s="87" t="s">
        <v>472</v>
      </c>
      <c r="E194" s="87">
        <v>103</v>
      </c>
    </row>
    <row r="195" spans="1:5" ht="15" thickBot="1" x14ac:dyDescent="0.4">
      <c r="A195" s="86" t="s">
        <v>473</v>
      </c>
      <c r="B195" s="72" t="s">
        <v>40</v>
      </c>
      <c r="C195" s="73" t="s">
        <v>5</v>
      </c>
      <c r="D195" s="87" t="s">
        <v>474</v>
      </c>
      <c r="E195" s="87">
        <v>55</v>
      </c>
    </row>
    <row r="196" spans="1:5" ht="15" thickBot="1" x14ac:dyDescent="0.4">
      <c r="A196" s="86" t="s">
        <v>475</v>
      </c>
      <c r="B196" s="72" t="s">
        <v>40</v>
      </c>
      <c r="C196" s="73" t="s">
        <v>5</v>
      </c>
      <c r="D196" s="87" t="s">
        <v>476</v>
      </c>
      <c r="E196" s="87">
        <v>23</v>
      </c>
    </row>
    <row r="197" spans="1:5" ht="15" thickBot="1" x14ac:dyDescent="0.4">
      <c r="A197" s="86" t="s">
        <v>395</v>
      </c>
      <c r="B197" s="72" t="s">
        <v>40</v>
      </c>
      <c r="C197" s="73" t="s">
        <v>5</v>
      </c>
      <c r="D197" s="87" t="s">
        <v>423</v>
      </c>
      <c r="E197" s="87">
        <v>87</v>
      </c>
    </row>
    <row r="198" spans="1:5" ht="15" thickBot="1" x14ac:dyDescent="0.4">
      <c r="A198" s="86" t="s">
        <v>395</v>
      </c>
      <c r="B198" s="72" t="s">
        <v>40</v>
      </c>
      <c r="C198" s="73" t="s">
        <v>5</v>
      </c>
      <c r="D198" s="87" t="s">
        <v>477</v>
      </c>
      <c r="E198" s="87">
        <v>47</v>
      </c>
    </row>
    <row r="199" spans="1:5" ht="15" thickBot="1" x14ac:dyDescent="0.4">
      <c r="A199" s="86" t="s">
        <v>478</v>
      </c>
      <c r="B199" s="72" t="s">
        <v>40</v>
      </c>
      <c r="C199" s="73" t="s">
        <v>5</v>
      </c>
      <c r="D199" s="87" t="s">
        <v>479</v>
      </c>
      <c r="E199" s="87">
        <v>161</v>
      </c>
    </row>
    <row r="200" spans="1:5" ht="15" thickBot="1" x14ac:dyDescent="0.4">
      <c r="A200" s="86" t="s">
        <v>480</v>
      </c>
      <c r="B200" s="72" t="s">
        <v>40</v>
      </c>
      <c r="C200" s="73" t="s">
        <v>5</v>
      </c>
      <c r="D200" s="87" t="s">
        <v>481</v>
      </c>
      <c r="E200" s="87">
        <v>164</v>
      </c>
    </row>
    <row r="201" spans="1:5" ht="15" thickBot="1" x14ac:dyDescent="0.4">
      <c r="A201" s="86" t="s">
        <v>482</v>
      </c>
      <c r="B201" s="72" t="s">
        <v>40</v>
      </c>
      <c r="C201" s="73" t="s">
        <v>5</v>
      </c>
      <c r="D201" s="87" t="s">
        <v>483</v>
      </c>
      <c r="E201" s="87">
        <v>222</v>
      </c>
    </row>
    <row r="202" spans="1:5" ht="15" thickBot="1" x14ac:dyDescent="0.4">
      <c r="A202" s="86" t="s">
        <v>484</v>
      </c>
      <c r="B202" s="72" t="s">
        <v>40</v>
      </c>
      <c r="C202" s="73" t="s">
        <v>5</v>
      </c>
      <c r="D202" s="87" t="s">
        <v>485</v>
      </c>
      <c r="E202" s="87">
        <v>165</v>
      </c>
    </row>
    <row r="203" spans="1:5" x14ac:dyDescent="0.35">
      <c r="A203" s="88" t="s">
        <v>486</v>
      </c>
      <c r="B203" s="72" t="s">
        <v>40</v>
      </c>
      <c r="C203" s="73" t="s">
        <v>5</v>
      </c>
      <c r="D203" s="89" t="s">
        <v>487</v>
      </c>
      <c r="E203" s="88">
        <v>199</v>
      </c>
    </row>
    <row r="204" spans="1:5" ht="15" thickBot="1" x14ac:dyDescent="0.4">
      <c r="A204" s="86" t="s">
        <v>488</v>
      </c>
      <c r="B204" s="72" t="s">
        <v>40</v>
      </c>
      <c r="C204" s="73" t="s">
        <v>5</v>
      </c>
      <c r="D204" s="87" t="s">
        <v>423</v>
      </c>
      <c r="E204" s="87">
        <v>87</v>
      </c>
    </row>
    <row r="205" spans="1:5" ht="15" thickBot="1" x14ac:dyDescent="0.4">
      <c r="A205" s="86" t="s">
        <v>489</v>
      </c>
      <c r="B205" s="72" t="s">
        <v>40</v>
      </c>
      <c r="C205" s="73" t="s">
        <v>5</v>
      </c>
      <c r="D205" s="87" t="s">
        <v>490</v>
      </c>
      <c r="E205" s="87">
        <v>214</v>
      </c>
    </row>
    <row r="206" spans="1:5" ht="15" thickBot="1" x14ac:dyDescent="0.4">
      <c r="A206" s="86" t="s">
        <v>491</v>
      </c>
      <c r="B206" s="72" t="s">
        <v>40</v>
      </c>
      <c r="C206" s="73" t="s">
        <v>5</v>
      </c>
      <c r="D206" s="87" t="s">
        <v>492</v>
      </c>
      <c r="E206" s="87">
        <v>229</v>
      </c>
    </row>
    <row r="207" spans="1:5" ht="15" thickBot="1" x14ac:dyDescent="0.4">
      <c r="A207" s="86" t="s">
        <v>493</v>
      </c>
      <c r="B207" s="72" t="s">
        <v>40</v>
      </c>
      <c r="C207" s="73" t="s">
        <v>5</v>
      </c>
      <c r="D207" s="87" t="s">
        <v>429</v>
      </c>
      <c r="E207" s="87">
        <v>91</v>
      </c>
    </row>
    <row r="208" spans="1:5" ht="15" thickBot="1" x14ac:dyDescent="0.4">
      <c r="A208" s="86" t="s">
        <v>494</v>
      </c>
      <c r="B208" s="72" t="s">
        <v>40</v>
      </c>
      <c r="C208" s="73" t="s">
        <v>5</v>
      </c>
      <c r="D208" s="87" t="s">
        <v>423</v>
      </c>
      <c r="E208" s="87">
        <v>87</v>
      </c>
    </row>
    <row r="209" spans="1:5" ht="15" thickBot="1" x14ac:dyDescent="0.4">
      <c r="A209" s="86" t="s">
        <v>495</v>
      </c>
      <c r="B209" s="72" t="s">
        <v>40</v>
      </c>
      <c r="C209" s="73" t="s">
        <v>5</v>
      </c>
      <c r="D209" s="87" t="s">
        <v>477</v>
      </c>
      <c r="E209" s="87">
        <v>47</v>
      </c>
    </row>
    <row r="210" spans="1:5" ht="15" thickBot="1" x14ac:dyDescent="0.4">
      <c r="A210" s="86" t="s">
        <v>496</v>
      </c>
      <c r="B210" s="72" t="s">
        <v>40</v>
      </c>
      <c r="C210" s="73" t="s">
        <v>5</v>
      </c>
      <c r="D210" s="87" t="s">
        <v>442</v>
      </c>
      <c r="E210" s="87">
        <v>187</v>
      </c>
    </row>
    <row r="211" spans="1:5" ht="15" thickBot="1" x14ac:dyDescent="0.4">
      <c r="A211" s="86" t="s">
        <v>497</v>
      </c>
      <c r="B211" s="72" t="s">
        <v>40</v>
      </c>
      <c r="C211" s="73" t="s">
        <v>5</v>
      </c>
      <c r="D211" s="87" t="s">
        <v>429</v>
      </c>
      <c r="E211" s="87">
        <v>91</v>
      </c>
    </row>
    <row r="212" spans="1:5" ht="15" thickBot="1" x14ac:dyDescent="0.4">
      <c r="A212" s="84" t="s">
        <v>498</v>
      </c>
      <c r="B212" s="77" t="s">
        <v>39</v>
      </c>
      <c r="C212" s="78" t="s">
        <v>5</v>
      </c>
      <c r="D212" s="85" t="s">
        <v>499</v>
      </c>
      <c r="E212" s="85">
        <v>12</v>
      </c>
    </row>
    <row r="213" spans="1:5" ht="15" thickBot="1" x14ac:dyDescent="0.4">
      <c r="A213" s="86" t="s">
        <v>500</v>
      </c>
      <c r="B213" s="72" t="s">
        <v>39</v>
      </c>
      <c r="C213" s="73" t="s">
        <v>5</v>
      </c>
      <c r="D213" s="87" t="s">
        <v>501</v>
      </c>
      <c r="E213" s="87">
        <v>8</v>
      </c>
    </row>
    <row r="214" spans="1:5" ht="15" thickBot="1" x14ac:dyDescent="0.4">
      <c r="A214" s="86" t="s">
        <v>502</v>
      </c>
      <c r="B214" s="72" t="s">
        <v>39</v>
      </c>
      <c r="C214" s="73" t="s">
        <v>5</v>
      </c>
      <c r="D214" s="87" t="s">
        <v>503</v>
      </c>
      <c r="E214" s="87">
        <v>88</v>
      </c>
    </row>
    <row r="215" spans="1:5" ht="15" thickBot="1" x14ac:dyDescent="0.4">
      <c r="A215" s="86" t="s">
        <v>504</v>
      </c>
      <c r="B215" s="72" t="s">
        <v>39</v>
      </c>
      <c r="C215" s="73" t="s">
        <v>5</v>
      </c>
      <c r="D215" s="87" t="s">
        <v>505</v>
      </c>
      <c r="E215" s="87">
        <v>51</v>
      </c>
    </row>
    <row r="216" spans="1:5" ht="15" thickBot="1" x14ac:dyDescent="0.4">
      <c r="A216" s="86" t="s">
        <v>506</v>
      </c>
      <c r="B216" s="72" t="s">
        <v>39</v>
      </c>
      <c r="C216" s="73" t="s">
        <v>5</v>
      </c>
      <c r="D216" s="87" t="s">
        <v>507</v>
      </c>
      <c r="E216" s="87">
        <v>67</v>
      </c>
    </row>
    <row r="217" spans="1:5" ht="15" thickBot="1" x14ac:dyDescent="0.4">
      <c r="A217" s="86" t="s">
        <v>508</v>
      </c>
      <c r="B217" s="72" t="s">
        <v>39</v>
      </c>
      <c r="C217" s="73" t="s">
        <v>5</v>
      </c>
      <c r="D217" s="87" t="s">
        <v>509</v>
      </c>
      <c r="E217" s="87">
        <v>167</v>
      </c>
    </row>
    <row r="218" spans="1:5" ht="15" thickBot="1" x14ac:dyDescent="0.4">
      <c r="A218" s="86" t="s">
        <v>510</v>
      </c>
      <c r="B218" s="72" t="s">
        <v>39</v>
      </c>
      <c r="C218" s="73" t="s">
        <v>5</v>
      </c>
      <c r="D218" s="87" t="s">
        <v>511</v>
      </c>
      <c r="E218" s="87">
        <v>174</v>
      </c>
    </row>
    <row r="219" spans="1:5" ht="15" thickBot="1" x14ac:dyDescent="0.4">
      <c r="A219" s="86" t="s">
        <v>512</v>
      </c>
      <c r="B219" s="72" t="s">
        <v>39</v>
      </c>
      <c r="C219" s="73" t="s">
        <v>5</v>
      </c>
      <c r="D219" s="87" t="s">
        <v>503</v>
      </c>
      <c r="E219" s="87">
        <v>88</v>
      </c>
    </row>
    <row r="220" spans="1:5" ht="15" thickBot="1" x14ac:dyDescent="0.4">
      <c r="A220" s="86" t="s">
        <v>513</v>
      </c>
      <c r="B220" s="72" t="s">
        <v>39</v>
      </c>
      <c r="C220" s="73" t="s">
        <v>5</v>
      </c>
      <c r="D220" s="87" t="s">
        <v>503</v>
      </c>
      <c r="E220" s="87">
        <v>88</v>
      </c>
    </row>
    <row r="221" spans="1:5" ht="15" thickBot="1" x14ac:dyDescent="0.4">
      <c r="A221" s="86" t="s">
        <v>514</v>
      </c>
      <c r="B221" s="72" t="s">
        <v>39</v>
      </c>
      <c r="C221" s="73" t="s">
        <v>5</v>
      </c>
      <c r="D221" s="87" t="s">
        <v>515</v>
      </c>
      <c r="E221" s="87">
        <v>108</v>
      </c>
    </row>
    <row r="222" spans="1:5" ht="15" thickBot="1" x14ac:dyDescent="0.4">
      <c r="A222" s="86" t="s">
        <v>516</v>
      </c>
      <c r="B222" s="72" t="s">
        <v>39</v>
      </c>
      <c r="C222" s="73" t="s">
        <v>5</v>
      </c>
      <c r="D222" s="87" t="s">
        <v>517</v>
      </c>
      <c r="E222" s="87">
        <v>147</v>
      </c>
    </row>
    <row r="223" spans="1:5" ht="15" thickBot="1" x14ac:dyDescent="0.4">
      <c r="A223" s="86" t="s">
        <v>518</v>
      </c>
      <c r="B223" s="72" t="s">
        <v>39</v>
      </c>
      <c r="C223" s="73" t="s">
        <v>5</v>
      </c>
      <c r="D223" s="87" t="s">
        <v>519</v>
      </c>
      <c r="E223" s="87">
        <v>228</v>
      </c>
    </row>
    <row r="224" spans="1:5" ht="15" thickBot="1" x14ac:dyDescent="0.4">
      <c r="A224" s="86" t="s">
        <v>520</v>
      </c>
      <c r="B224" s="72" t="s">
        <v>39</v>
      </c>
      <c r="C224" s="73" t="s">
        <v>5</v>
      </c>
      <c r="D224" s="87" t="s">
        <v>521</v>
      </c>
      <c r="E224" s="87">
        <v>33</v>
      </c>
    </row>
    <row r="225" spans="1:5" ht="15" thickBot="1" x14ac:dyDescent="0.4">
      <c r="A225" s="86" t="s">
        <v>522</v>
      </c>
      <c r="B225" s="72" t="s">
        <v>39</v>
      </c>
      <c r="C225" s="73" t="s">
        <v>5</v>
      </c>
      <c r="D225" s="87" t="s">
        <v>523</v>
      </c>
      <c r="E225" s="87">
        <v>48</v>
      </c>
    </row>
    <row r="226" spans="1:5" ht="15" thickBot="1" x14ac:dyDescent="0.4">
      <c r="A226" s="86" t="s">
        <v>524</v>
      </c>
      <c r="B226" s="72" t="s">
        <v>39</v>
      </c>
      <c r="C226" s="73" t="s">
        <v>5</v>
      </c>
      <c r="D226" s="87" t="s">
        <v>525</v>
      </c>
      <c r="E226" s="87">
        <v>106</v>
      </c>
    </row>
    <row r="227" spans="1:5" ht="15" thickBot="1" x14ac:dyDescent="0.4">
      <c r="A227" s="86" t="s">
        <v>526</v>
      </c>
      <c r="B227" s="72" t="s">
        <v>39</v>
      </c>
      <c r="C227" s="73" t="s">
        <v>5</v>
      </c>
      <c r="D227" s="87" t="s">
        <v>527</v>
      </c>
      <c r="E227" s="87">
        <v>158</v>
      </c>
    </row>
    <row r="228" spans="1:5" ht="15" thickBot="1" x14ac:dyDescent="0.4">
      <c r="A228" s="86" t="s">
        <v>528</v>
      </c>
      <c r="B228" s="72" t="s">
        <v>39</v>
      </c>
      <c r="C228" s="73" t="s">
        <v>5</v>
      </c>
      <c r="D228" s="87" t="s">
        <v>529</v>
      </c>
      <c r="E228" s="87">
        <v>244</v>
      </c>
    </row>
    <row r="229" spans="1:5" ht="15" thickBot="1" x14ac:dyDescent="0.4">
      <c r="A229" s="86" t="s">
        <v>530</v>
      </c>
      <c r="B229" s="72" t="s">
        <v>39</v>
      </c>
      <c r="C229" s="73" t="s">
        <v>5</v>
      </c>
      <c r="D229" s="87" t="s">
        <v>531</v>
      </c>
      <c r="E229" s="87">
        <v>50</v>
      </c>
    </row>
    <row r="230" spans="1:5" ht="15" thickBot="1" x14ac:dyDescent="0.4">
      <c r="A230" s="86" t="s">
        <v>532</v>
      </c>
      <c r="B230" s="72" t="s">
        <v>39</v>
      </c>
      <c r="C230" s="73" t="s">
        <v>5</v>
      </c>
      <c r="D230" s="87" t="s">
        <v>533</v>
      </c>
      <c r="E230" s="87">
        <v>41</v>
      </c>
    </row>
    <row r="231" spans="1:5" ht="15" thickBot="1" x14ac:dyDescent="0.4">
      <c r="A231" s="86" t="s">
        <v>534</v>
      </c>
      <c r="B231" s="72" t="s">
        <v>39</v>
      </c>
      <c r="C231" s="73" t="s">
        <v>5</v>
      </c>
      <c r="D231" s="87" t="s">
        <v>535</v>
      </c>
      <c r="E231" s="87">
        <v>66</v>
      </c>
    </row>
    <row r="232" spans="1:5" ht="15" thickBot="1" x14ac:dyDescent="0.4">
      <c r="A232" s="86" t="s">
        <v>536</v>
      </c>
      <c r="B232" s="72" t="s">
        <v>39</v>
      </c>
      <c r="C232" s="73" t="s">
        <v>5</v>
      </c>
      <c r="D232" s="87" t="s">
        <v>537</v>
      </c>
      <c r="E232" s="87">
        <v>18</v>
      </c>
    </row>
    <row r="233" spans="1:5" ht="15" thickBot="1" x14ac:dyDescent="0.4">
      <c r="A233" s="86" t="s">
        <v>538</v>
      </c>
      <c r="B233" s="72" t="s">
        <v>39</v>
      </c>
      <c r="C233" s="73" t="s">
        <v>5</v>
      </c>
      <c r="D233" s="87" t="s">
        <v>511</v>
      </c>
      <c r="E233" s="87">
        <v>174</v>
      </c>
    </row>
    <row r="234" spans="1:5" ht="15" thickBot="1" x14ac:dyDescent="0.4">
      <c r="A234" s="86" t="s">
        <v>539</v>
      </c>
      <c r="B234" s="72" t="s">
        <v>39</v>
      </c>
      <c r="C234" s="73" t="s">
        <v>5</v>
      </c>
      <c r="D234" s="87" t="s">
        <v>540</v>
      </c>
      <c r="E234" s="87">
        <v>217</v>
      </c>
    </row>
    <row r="235" spans="1:5" ht="15" thickBot="1" x14ac:dyDescent="0.4">
      <c r="A235" s="86" t="s">
        <v>395</v>
      </c>
      <c r="B235" s="72" t="s">
        <v>39</v>
      </c>
      <c r="C235" s="73" t="s">
        <v>5</v>
      </c>
      <c r="D235" s="87" t="s">
        <v>541</v>
      </c>
      <c r="E235" s="87">
        <v>93</v>
      </c>
    </row>
    <row r="236" spans="1:5" ht="15" thickBot="1" x14ac:dyDescent="0.4">
      <c r="A236" s="86" t="s">
        <v>395</v>
      </c>
      <c r="B236" s="72" t="s">
        <v>39</v>
      </c>
      <c r="C236" s="73" t="s">
        <v>5</v>
      </c>
      <c r="D236" s="87" t="s">
        <v>542</v>
      </c>
      <c r="E236" s="87">
        <v>54</v>
      </c>
    </row>
    <row r="237" spans="1:5" ht="15" thickBot="1" x14ac:dyDescent="0.4">
      <c r="A237" s="86" t="s">
        <v>543</v>
      </c>
      <c r="B237" s="72" t="s">
        <v>39</v>
      </c>
      <c r="C237" s="73" t="s">
        <v>5</v>
      </c>
      <c r="D237" s="87" t="s">
        <v>544</v>
      </c>
      <c r="E237" s="87">
        <v>172</v>
      </c>
    </row>
    <row r="238" spans="1:5" s="83" customFormat="1" ht="15" thickBot="1" x14ac:dyDescent="0.4">
      <c r="A238" s="86" t="s">
        <v>545</v>
      </c>
      <c r="B238" s="72" t="s">
        <v>39</v>
      </c>
      <c r="C238" s="73" t="s">
        <v>5</v>
      </c>
      <c r="D238" s="87" t="s">
        <v>546</v>
      </c>
      <c r="E238" s="87">
        <v>248</v>
      </c>
    </row>
    <row r="239" spans="1:5" ht="15" thickBot="1" x14ac:dyDescent="0.4">
      <c r="A239" s="86" t="s">
        <v>547</v>
      </c>
      <c r="B239" s="72" t="s">
        <v>39</v>
      </c>
      <c r="C239" s="73" t="s">
        <v>5</v>
      </c>
      <c r="D239" s="87" t="s">
        <v>541</v>
      </c>
      <c r="E239" s="87">
        <v>93</v>
      </c>
    </row>
    <row r="240" spans="1:5" ht="15" thickBot="1" x14ac:dyDescent="0.4">
      <c r="A240" s="86" t="s">
        <v>548</v>
      </c>
      <c r="B240" s="72" t="s">
        <v>39</v>
      </c>
      <c r="C240" s="73" t="s">
        <v>5</v>
      </c>
      <c r="D240" s="87" t="s">
        <v>511</v>
      </c>
      <c r="E240" s="87">
        <v>174</v>
      </c>
    </row>
    <row r="241" spans="1:5" ht="15" thickBot="1" x14ac:dyDescent="0.4">
      <c r="A241" s="86" t="s">
        <v>549</v>
      </c>
      <c r="B241" s="72" t="s">
        <v>39</v>
      </c>
      <c r="C241" s="73" t="s">
        <v>5</v>
      </c>
      <c r="D241" s="87" t="s">
        <v>503</v>
      </c>
      <c r="E241" s="87">
        <v>88</v>
      </c>
    </row>
    <row r="242" spans="1:5" ht="15" thickBot="1" x14ac:dyDescent="0.4">
      <c r="A242" s="86" t="s">
        <v>550</v>
      </c>
      <c r="B242" s="72" t="s">
        <v>39</v>
      </c>
      <c r="C242" s="73" t="s">
        <v>5</v>
      </c>
      <c r="D242" s="87" t="s">
        <v>541</v>
      </c>
      <c r="E242" s="87">
        <v>93</v>
      </c>
    </row>
    <row r="243" spans="1:5" ht="15" thickBot="1" x14ac:dyDescent="0.4">
      <c r="A243" s="86" t="s">
        <v>551</v>
      </c>
      <c r="B243" s="77" t="s">
        <v>39</v>
      </c>
      <c r="C243" s="78" t="s">
        <v>5</v>
      </c>
      <c r="D243" s="87" t="s">
        <v>542</v>
      </c>
      <c r="E243" s="87">
        <v>54</v>
      </c>
    </row>
    <row r="244" spans="1:5" ht="15" thickBot="1" x14ac:dyDescent="0.4">
      <c r="A244" s="86" t="s">
        <v>552</v>
      </c>
      <c r="B244" s="77" t="s">
        <v>39</v>
      </c>
      <c r="C244" s="78" t="s">
        <v>5</v>
      </c>
      <c r="D244" s="87" t="s">
        <v>511</v>
      </c>
      <c r="E244" s="87">
        <v>174</v>
      </c>
    </row>
    <row r="245" spans="1:5" ht="15" thickBot="1" x14ac:dyDescent="0.4">
      <c r="A245" s="86" t="s">
        <v>553</v>
      </c>
      <c r="B245" s="77" t="s">
        <v>39</v>
      </c>
      <c r="C245" s="78" t="s">
        <v>5</v>
      </c>
      <c r="D245" s="87" t="s">
        <v>503</v>
      </c>
      <c r="E245" s="87">
        <v>88</v>
      </c>
    </row>
    <row r="246" spans="1:5" ht="15" thickBot="1" x14ac:dyDescent="0.4">
      <c r="A246" s="84" t="s">
        <v>554</v>
      </c>
      <c r="B246" s="77" t="s">
        <v>8</v>
      </c>
      <c r="C246" s="78" t="s">
        <v>9</v>
      </c>
      <c r="D246" s="85" t="s">
        <v>555</v>
      </c>
      <c r="E246" s="85">
        <v>84</v>
      </c>
    </row>
    <row r="247" spans="1:5" ht="15" thickBot="1" x14ac:dyDescent="0.4">
      <c r="A247" s="86" t="s">
        <v>556</v>
      </c>
      <c r="B247" s="72" t="s">
        <v>8</v>
      </c>
      <c r="C247" s="73" t="s">
        <v>9</v>
      </c>
      <c r="D247" s="87" t="s">
        <v>557</v>
      </c>
      <c r="E247" s="87">
        <v>84</v>
      </c>
    </row>
    <row r="248" spans="1:5" ht="15" thickBot="1" x14ac:dyDescent="0.4">
      <c r="A248" s="86" t="s">
        <v>558</v>
      </c>
      <c r="B248" s="77" t="s">
        <v>8</v>
      </c>
      <c r="C248" s="78" t="s">
        <v>9</v>
      </c>
      <c r="D248" s="87" t="s">
        <v>559</v>
      </c>
      <c r="E248" s="87">
        <v>98</v>
      </c>
    </row>
    <row r="249" spans="1:5" ht="15" thickBot="1" x14ac:dyDescent="0.4">
      <c r="A249" s="84" t="s">
        <v>560</v>
      </c>
      <c r="B249" s="77" t="s">
        <v>8</v>
      </c>
      <c r="C249" s="78" t="s">
        <v>9</v>
      </c>
      <c r="D249" s="85" t="s">
        <v>561</v>
      </c>
      <c r="E249" s="85">
        <v>243</v>
      </c>
    </row>
    <row r="250" spans="1:5" ht="15" thickBot="1" x14ac:dyDescent="0.4">
      <c r="A250" s="86" t="s">
        <v>562</v>
      </c>
      <c r="B250" s="77" t="s">
        <v>8</v>
      </c>
      <c r="C250" s="78" t="s">
        <v>9</v>
      </c>
      <c r="D250" s="87" t="s">
        <v>563</v>
      </c>
      <c r="E250" s="87">
        <v>82</v>
      </c>
    </row>
    <row r="251" spans="1:5" ht="15" thickBot="1" x14ac:dyDescent="0.4">
      <c r="A251" s="86" t="s">
        <v>564</v>
      </c>
      <c r="B251" s="77" t="s">
        <v>8</v>
      </c>
      <c r="C251" s="78" t="s">
        <v>9</v>
      </c>
      <c r="D251" s="87" t="s">
        <v>565</v>
      </c>
      <c r="E251" s="87">
        <v>99</v>
      </c>
    </row>
    <row r="252" spans="1:5" ht="15" thickBot="1" x14ac:dyDescent="0.4">
      <c r="A252" s="86" t="s">
        <v>566</v>
      </c>
      <c r="B252" s="77" t="s">
        <v>8</v>
      </c>
      <c r="C252" s="78" t="s">
        <v>9</v>
      </c>
      <c r="D252" s="87" t="s">
        <v>567</v>
      </c>
      <c r="E252" s="87">
        <v>34</v>
      </c>
    </row>
    <row r="253" spans="1:5" ht="15" thickBot="1" x14ac:dyDescent="0.4">
      <c r="A253" s="86" t="s">
        <v>568</v>
      </c>
      <c r="B253" s="77" t="s">
        <v>8</v>
      </c>
      <c r="C253" s="78" t="s">
        <v>9</v>
      </c>
      <c r="D253" s="87" t="s">
        <v>569</v>
      </c>
      <c r="E253" s="87">
        <v>38</v>
      </c>
    </row>
    <row r="254" spans="1:5" ht="15" thickBot="1" x14ac:dyDescent="0.4">
      <c r="A254" s="86" t="s">
        <v>570</v>
      </c>
      <c r="B254" s="77" t="s">
        <v>8</v>
      </c>
      <c r="C254" s="78" t="s">
        <v>9</v>
      </c>
      <c r="D254" s="87" t="s">
        <v>571</v>
      </c>
      <c r="E254" s="87">
        <v>22</v>
      </c>
    </row>
    <row r="255" spans="1:5" ht="15" thickBot="1" x14ac:dyDescent="0.4">
      <c r="A255" s="86" t="s">
        <v>572</v>
      </c>
      <c r="B255" s="77" t="s">
        <v>8</v>
      </c>
      <c r="C255" s="78" t="s">
        <v>9</v>
      </c>
      <c r="D255" s="87" t="s">
        <v>573</v>
      </c>
      <c r="E255" s="87">
        <v>90</v>
      </c>
    </row>
    <row r="256" spans="1:5" ht="15" thickBot="1" x14ac:dyDescent="0.4">
      <c r="A256" s="86" t="s">
        <v>574</v>
      </c>
      <c r="B256" s="77" t="s">
        <v>8</v>
      </c>
      <c r="C256" s="78" t="s">
        <v>9</v>
      </c>
      <c r="D256" s="87" t="s">
        <v>575</v>
      </c>
      <c r="E256" s="87">
        <v>25</v>
      </c>
    </row>
    <row r="257" spans="1:5" ht="15" thickBot="1" x14ac:dyDescent="0.4">
      <c r="A257" s="86" t="s">
        <v>576</v>
      </c>
      <c r="B257" s="77" t="s">
        <v>8</v>
      </c>
      <c r="C257" s="78" t="s">
        <v>9</v>
      </c>
      <c r="D257" s="87" t="s">
        <v>577</v>
      </c>
      <c r="E257" s="87">
        <v>89</v>
      </c>
    </row>
    <row r="258" spans="1:5" ht="15" thickBot="1" x14ac:dyDescent="0.4">
      <c r="A258" s="86" t="s">
        <v>578</v>
      </c>
      <c r="B258" s="77" t="s">
        <v>8</v>
      </c>
      <c r="C258" s="78" t="s">
        <v>9</v>
      </c>
      <c r="D258" s="87" t="s">
        <v>579</v>
      </c>
      <c r="E258" s="87">
        <v>121</v>
      </c>
    </row>
    <row r="259" spans="1:5" ht="15" thickBot="1" x14ac:dyDescent="0.4">
      <c r="A259" s="86" t="s">
        <v>580</v>
      </c>
      <c r="B259" s="77" t="s">
        <v>8</v>
      </c>
      <c r="C259" s="78" t="s">
        <v>9</v>
      </c>
      <c r="D259" s="87" t="s">
        <v>581</v>
      </c>
      <c r="E259" s="87">
        <v>171</v>
      </c>
    </row>
    <row r="260" spans="1:5" ht="15" thickBot="1" x14ac:dyDescent="0.4">
      <c r="A260" s="86" t="s">
        <v>582</v>
      </c>
      <c r="B260" s="77" t="s">
        <v>8</v>
      </c>
      <c r="C260" s="78" t="s">
        <v>9</v>
      </c>
      <c r="D260" s="87" t="s">
        <v>573</v>
      </c>
      <c r="E260" s="87">
        <v>90</v>
      </c>
    </row>
    <row r="261" spans="1:5" ht="15" thickBot="1" x14ac:dyDescent="0.4">
      <c r="A261" s="86" t="s">
        <v>583</v>
      </c>
      <c r="B261" s="77" t="s">
        <v>8</v>
      </c>
      <c r="C261" s="78" t="s">
        <v>9</v>
      </c>
      <c r="D261" s="87" t="s">
        <v>573</v>
      </c>
      <c r="E261" s="87">
        <v>90</v>
      </c>
    </row>
    <row r="262" spans="1:5" ht="15" thickBot="1" x14ac:dyDescent="0.4">
      <c r="A262" s="86" t="s">
        <v>584</v>
      </c>
      <c r="B262" s="77" t="s">
        <v>8</v>
      </c>
      <c r="C262" s="78" t="s">
        <v>9</v>
      </c>
      <c r="D262" s="87" t="s">
        <v>585</v>
      </c>
      <c r="E262" s="87">
        <v>186</v>
      </c>
    </row>
    <row r="263" spans="1:5" ht="15" thickBot="1" x14ac:dyDescent="0.4">
      <c r="A263" s="86" t="s">
        <v>586</v>
      </c>
      <c r="B263" s="77" t="s">
        <v>8</v>
      </c>
      <c r="C263" s="78" t="s">
        <v>9</v>
      </c>
      <c r="D263" s="87" t="s">
        <v>585</v>
      </c>
      <c r="E263" s="87">
        <v>186</v>
      </c>
    </row>
    <row r="264" spans="1:5" ht="15" thickBot="1" x14ac:dyDescent="0.4">
      <c r="A264" s="86" t="s">
        <v>587</v>
      </c>
      <c r="B264" s="77" t="s">
        <v>8</v>
      </c>
      <c r="C264" s="78" t="s">
        <v>9</v>
      </c>
      <c r="D264" s="87" t="s">
        <v>588</v>
      </c>
      <c r="E264" s="87">
        <v>242</v>
      </c>
    </row>
    <row r="265" spans="1:5" ht="15" thickBot="1" x14ac:dyDescent="0.4">
      <c r="A265" s="86" t="s">
        <v>589</v>
      </c>
      <c r="B265" s="77" t="s">
        <v>8</v>
      </c>
      <c r="C265" s="78" t="s">
        <v>9</v>
      </c>
      <c r="D265" s="87" t="s">
        <v>590</v>
      </c>
      <c r="E265" s="87">
        <v>104</v>
      </c>
    </row>
    <row r="266" spans="1:5" ht="15" thickBot="1" x14ac:dyDescent="0.4">
      <c r="A266" s="86" t="s">
        <v>591</v>
      </c>
      <c r="B266" s="77" t="s">
        <v>8</v>
      </c>
      <c r="C266" s="78" t="s">
        <v>9</v>
      </c>
      <c r="D266" s="87" t="s">
        <v>592</v>
      </c>
      <c r="E266" s="87">
        <v>146</v>
      </c>
    </row>
    <row r="267" spans="1:5" ht="15" thickBot="1" x14ac:dyDescent="0.4">
      <c r="A267" s="86" t="s">
        <v>593</v>
      </c>
      <c r="B267" s="77" t="s">
        <v>8</v>
      </c>
      <c r="C267" s="78" t="s">
        <v>9</v>
      </c>
      <c r="D267" s="87" t="s">
        <v>594</v>
      </c>
      <c r="E267" s="87">
        <v>249</v>
      </c>
    </row>
    <row r="268" spans="1:5" ht="15" thickBot="1" x14ac:dyDescent="0.4">
      <c r="A268" s="86" t="s">
        <v>366</v>
      </c>
      <c r="B268" s="77" t="s">
        <v>8</v>
      </c>
      <c r="C268" s="78" t="s">
        <v>9</v>
      </c>
      <c r="D268" s="87" t="s">
        <v>595</v>
      </c>
      <c r="E268" s="87">
        <v>139</v>
      </c>
    </row>
    <row r="269" spans="1:5" ht="15" thickBot="1" x14ac:dyDescent="0.4">
      <c r="A269" s="86" t="s">
        <v>596</v>
      </c>
      <c r="B269" s="77" t="s">
        <v>8</v>
      </c>
      <c r="C269" s="78" t="s">
        <v>9</v>
      </c>
      <c r="D269" s="87" t="s">
        <v>597</v>
      </c>
      <c r="E269" s="87">
        <v>210</v>
      </c>
    </row>
    <row r="270" spans="1:5" ht="15" thickBot="1" x14ac:dyDescent="0.4">
      <c r="A270" s="86" t="s">
        <v>598</v>
      </c>
      <c r="B270" s="77" t="s">
        <v>8</v>
      </c>
      <c r="C270" s="78" t="s">
        <v>9</v>
      </c>
      <c r="D270" s="87" t="s">
        <v>599</v>
      </c>
      <c r="E270" s="87">
        <v>111</v>
      </c>
    </row>
    <row r="271" spans="1:5" ht="15" thickBot="1" x14ac:dyDescent="0.4">
      <c r="A271" s="86" t="s">
        <v>600</v>
      </c>
      <c r="B271" s="77" t="s">
        <v>8</v>
      </c>
      <c r="C271" s="78" t="s">
        <v>9</v>
      </c>
      <c r="D271" s="87" t="s">
        <v>601</v>
      </c>
      <c r="E271" s="87">
        <v>157</v>
      </c>
    </row>
    <row r="272" spans="1:5" ht="15" thickBot="1" x14ac:dyDescent="0.4">
      <c r="A272" s="86" t="s">
        <v>602</v>
      </c>
      <c r="B272" s="77" t="s">
        <v>8</v>
      </c>
      <c r="C272" s="78" t="s">
        <v>9</v>
      </c>
      <c r="D272" s="87" t="s">
        <v>603</v>
      </c>
      <c r="E272" s="87">
        <v>31</v>
      </c>
    </row>
    <row r="273" spans="1:5" ht="15" thickBot="1" x14ac:dyDescent="0.4">
      <c r="A273" s="86" t="s">
        <v>604</v>
      </c>
      <c r="B273" s="77" t="s">
        <v>8</v>
      </c>
      <c r="C273" s="78" t="s">
        <v>9</v>
      </c>
      <c r="D273" s="87" t="s">
        <v>605</v>
      </c>
      <c r="E273" s="87">
        <v>21</v>
      </c>
    </row>
    <row r="274" spans="1:5" ht="15" thickBot="1" x14ac:dyDescent="0.4">
      <c r="A274" s="86" t="s">
        <v>606</v>
      </c>
      <c r="B274" s="77" t="s">
        <v>8</v>
      </c>
      <c r="C274" s="78" t="s">
        <v>9</v>
      </c>
      <c r="D274" s="87" t="s">
        <v>607</v>
      </c>
      <c r="E274" s="87">
        <v>42</v>
      </c>
    </row>
    <row r="275" spans="1:5" ht="15" thickBot="1" x14ac:dyDescent="0.4">
      <c r="A275" s="86" t="s">
        <v>608</v>
      </c>
      <c r="B275" s="77" t="s">
        <v>8</v>
      </c>
      <c r="C275" s="78" t="s">
        <v>9</v>
      </c>
      <c r="D275" s="87" t="s">
        <v>609</v>
      </c>
      <c r="E275" s="87">
        <v>83</v>
      </c>
    </row>
    <row r="276" spans="1:5" ht="15" thickBot="1" x14ac:dyDescent="0.4">
      <c r="A276" s="86" t="s">
        <v>610</v>
      </c>
      <c r="B276" s="77" t="s">
        <v>8</v>
      </c>
      <c r="C276" s="78" t="s">
        <v>9</v>
      </c>
      <c r="D276" s="87" t="s">
        <v>573</v>
      </c>
      <c r="E276" s="87">
        <v>90</v>
      </c>
    </row>
    <row r="277" spans="1:5" ht="15" thickBot="1" x14ac:dyDescent="0.4">
      <c r="A277" s="86" t="s">
        <v>611</v>
      </c>
      <c r="B277" s="77" t="s">
        <v>8</v>
      </c>
      <c r="C277" s="78" t="s">
        <v>9</v>
      </c>
      <c r="D277" s="87" t="s">
        <v>585</v>
      </c>
      <c r="E277" s="87">
        <v>186</v>
      </c>
    </row>
    <row r="278" spans="1:5" s="83" customFormat="1" ht="15" thickBot="1" x14ac:dyDescent="0.4">
      <c r="A278" s="86" t="s">
        <v>389</v>
      </c>
      <c r="B278" s="77" t="s">
        <v>8</v>
      </c>
      <c r="C278" s="78" t="s">
        <v>9</v>
      </c>
      <c r="D278" s="87" t="s">
        <v>612</v>
      </c>
      <c r="E278" s="87">
        <v>102</v>
      </c>
    </row>
    <row r="279" spans="1:5" ht="15" thickBot="1" x14ac:dyDescent="0.4">
      <c r="A279" s="86" t="s">
        <v>613</v>
      </c>
      <c r="B279" s="77" t="s">
        <v>8</v>
      </c>
      <c r="C279" s="78" t="s">
        <v>9</v>
      </c>
      <c r="D279" s="87" t="s">
        <v>614</v>
      </c>
      <c r="E279" s="87">
        <v>40</v>
      </c>
    </row>
    <row r="280" spans="1:5" ht="15" thickBot="1" x14ac:dyDescent="0.4">
      <c r="A280" s="86" t="s">
        <v>615</v>
      </c>
      <c r="B280" s="77" t="s">
        <v>8</v>
      </c>
      <c r="C280" s="78" t="s">
        <v>9</v>
      </c>
      <c r="D280" s="87" t="s">
        <v>565</v>
      </c>
      <c r="E280" s="87">
        <v>99</v>
      </c>
    </row>
    <row r="281" spans="1:5" ht="15" thickBot="1" x14ac:dyDescent="0.4">
      <c r="A281" s="86" t="s">
        <v>615</v>
      </c>
      <c r="B281" s="77" t="s">
        <v>8</v>
      </c>
      <c r="C281" s="78" t="s">
        <v>9</v>
      </c>
      <c r="D281" s="87" t="s">
        <v>616</v>
      </c>
      <c r="E281" s="87">
        <v>74</v>
      </c>
    </row>
    <row r="282" spans="1:5" ht="15" thickBot="1" x14ac:dyDescent="0.4">
      <c r="A282" s="86" t="s">
        <v>617</v>
      </c>
      <c r="B282" s="77" t="s">
        <v>8</v>
      </c>
      <c r="C282" s="78" t="s">
        <v>9</v>
      </c>
      <c r="D282" s="87" t="s">
        <v>618</v>
      </c>
      <c r="E282" s="87">
        <v>250</v>
      </c>
    </row>
    <row r="283" spans="1:5" ht="15" thickBot="1" x14ac:dyDescent="0.4">
      <c r="A283" s="86" t="s">
        <v>619</v>
      </c>
      <c r="B283" s="77" t="s">
        <v>8</v>
      </c>
      <c r="C283" s="78" t="s">
        <v>9</v>
      </c>
      <c r="D283" s="87" t="s">
        <v>620</v>
      </c>
      <c r="E283" s="87">
        <v>163</v>
      </c>
    </row>
    <row r="284" spans="1:5" ht="15" thickBot="1" x14ac:dyDescent="0.4">
      <c r="A284" s="86" t="s">
        <v>621</v>
      </c>
      <c r="B284" s="77" t="s">
        <v>8</v>
      </c>
      <c r="C284" s="78" t="s">
        <v>9</v>
      </c>
      <c r="D284" s="87" t="s">
        <v>622</v>
      </c>
      <c r="E284" s="87">
        <v>152</v>
      </c>
    </row>
    <row r="285" spans="1:5" ht="15" thickBot="1" x14ac:dyDescent="0.4">
      <c r="A285" s="86" t="s">
        <v>623</v>
      </c>
      <c r="B285" s="77" t="s">
        <v>8</v>
      </c>
      <c r="C285" s="78" t="s">
        <v>9</v>
      </c>
      <c r="D285" s="87" t="s">
        <v>565</v>
      </c>
      <c r="E285" s="87">
        <v>99</v>
      </c>
    </row>
    <row r="286" spans="1:5" ht="15" thickBot="1" x14ac:dyDescent="0.4">
      <c r="A286" s="86" t="s">
        <v>624</v>
      </c>
      <c r="B286" s="77" t="s">
        <v>8</v>
      </c>
      <c r="C286" s="78" t="s">
        <v>9</v>
      </c>
      <c r="D286" s="87" t="s">
        <v>625</v>
      </c>
      <c r="E286" s="87">
        <v>212</v>
      </c>
    </row>
    <row r="287" spans="1:5" ht="15" thickBot="1" x14ac:dyDescent="0.4">
      <c r="A287" s="86" t="s">
        <v>626</v>
      </c>
      <c r="B287" s="77" t="s">
        <v>8</v>
      </c>
      <c r="C287" s="78" t="s">
        <v>9</v>
      </c>
      <c r="D287" s="87" t="s">
        <v>627</v>
      </c>
      <c r="E287" s="87">
        <v>200</v>
      </c>
    </row>
    <row r="288" spans="1:5" ht="15" thickBot="1" x14ac:dyDescent="0.4">
      <c r="A288" s="86" t="s">
        <v>628</v>
      </c>
      <c r="B288" s="77" t="s">
        <v>8</v>
      </c>
      <c r="C288" s="78" t="s">
        <v>9</v>
      </c>
      <c r="D288" s="87" t="s">
        <v>629</v>
      </c>
      <c r="E288" s="87">
        <v>241</v>
      </c>
    </row>
    <row r="289" spans="1:5" ht="15" thickBot="1" x14ac:dyDescent="0.4">
      <c r="A289" s="86" t="s">
        <v>630</v>
      </c>
      <c r="B289" s="77" t="s">
        <v>8</v>
      </c>
      <c r="C289" s="78" t="s">
        <v>9</v>
      </c>
      <c r="D289" s="87" t="s">
        <v>565</v>
      </c>
      <c r="E289" s="87">
        <v>99</v>
      </c>
    </row>
    <row r="290" spans="1:5" ht="15" thickBot="1" x14ac:dyDescent="0.4">
      <c r="A290" s="86" t="s">
        <v>631</v>
      </c>
      <c r="B290" s="77" t="s">
        <v>8</v>
      </c>
      <c r="C290" s="78" t="s">
        <v>9</v>
      </c>
      <c r="D290" s="87" t="s">
        <v>585</v>
      </c>
      <c r="E290" s="87">
        <v>186</v>
      </c>
    </row>
    <row r="291" spans="1:5" ht="15" thickBot="1" x14ac:dyDescent="0.4">
      <c r="A291" s="86" t="s">
        <v>632</v>
      </c>
      <c r="B291" s="77" t="s">
        <v>8</v>
      </c>
      <c r="C291" s="78" t="s">
        <v>9</v>
      </c>
      <c r="D291" s="87" t="s">
        <v>573</v>
      </c>
      <c r="E291" s="87">
        <v>90</v>
      </c>
    </row>
    <row r="292" spans="1:5" ht="15" thickBot="1" x14ac:dyDescent="0.4">
      <c r="A292" s="86" t="s">
        <v>633</v>
      </c>
      <c r="B292" s="77" t="s">
        <v>8</v>
      </c>
      <c r="C292" s="78" t="s">
        <v>9</v>
      </c>
      <c r="D292" s="87" t="s">
        <v>565</v>
      </c>
      <c r="E292" s="87">
        <v>99</v>
      </c>
    </row>
    <row r="293" spans="1:5" ht="15" thickBot="1" x14ac:dyDescent="0.4">
      <c r="A293" s="86" t="s">
        <v>634</v>
      </c>
      <c r="B293" s="77" t="s">
        <v>8</v>
      </c>
      <c r="C293" s="78" t="s">
        <v>9</v>
      </c>
      <c r="D293" s="87" t="s">
        <v>635</v>
      </c>
      <c r="E293" s="87">
        <v>35</v>
      </c>
    </row>
    <row r="294" spans="1:5" ht="15" thickBot="1" x14ac:dyDescent="0.4">
      <c r="A294" s="86" t="s">
        <v>636</v>
      </c>
      <c r="B294" s="77" t="s">
        <v>8</v>
      </c>
      <c r="C294" s="78" t="s">
        <v>9</v>
      </c>
      <c r="D294" s="87" t="s">
        <v>637</v>
      </c>
      <c r="E294" s="87">
        <v>37</v>
      </c>
    </row>
    <row r="295" spans="1:5" ht="15" thickBot="1" x14ac:dyDescent="0.4">
      <c r="A295" s="86" t="s">
        <v>638</v>
      </c>
      <c r="B295" s="77" t="s">
        <v>8</v>
      </c>
      <c r="C295" s="78" t="s">
        <v>9</v>
      </c>
      <c r="D295" s="87" t="s">
        <v>616</v>
      </c>
      <c r="E295" s="87">
        <v>74</v>
      </c>
    </row>
    <row r="296" spans="1:5" ht="15" thickBot="1" x14ac:dyDescent="0.4">
      <c r="A296" s="86" t="s">
        <v>639</v>
      </c>
      <c r="B296" s="77" t="s">
        <v>8</v>
      </c>
      <c r="C296" s="78" t="s">
        <v>9</v>
      </c>
      <c r="D296" s="87" t="s">
        <v>585</v>
      </c>
      <c r="E296" s="87">
        <v>186</v>
      </c>
    </row>
    <row r="297" spans="1:5" ht="15" thickBot="1" x14ac:dyDescent="0.4">
      <c r="A297" s="86" t="s">
        <v>640</v>
      </c>
      <c r="B297" s="77" t="s">
        <v>8</v>
      </c>
      <c r="C297" s="78" t="s">
        <v>9</v>
      </c>
      <c r="D297" s="87" t="s">
        <v>573</v>
      </c>
      <c r="E297" s="87">
        <v>90</v>
      </c>
    </row>
    <row r="298" spans="1:5" ht="15" thickBot="1" x14ac:dyDescent="0.4">
      <c r="A298" s="84" t="s">
        <v>641</v>
      </c>
      <c r="B298" s="72" t="s">
        <v>10</v>
      </c>
      <c r="C298" s="73" t="s">
        <v>9</v>
      </c>
      <c r="D298" s="85" t="s">
        <v>642</v>
      </c>
      <c r="E298" s="85">
        <v>43</v>
      </c>
    </row>
    <row r="299" spans="1:5" ht="15" thickBot="1" x14ac:dyDescent="0.4">
      <c r="A299" s="86" t="s">
        <v>643</v>
      </c>
      <c r="B299" s="72" t="s">
        <v>10</v>
      </c>
      <c r="C299" s="73" t="s">
        <v>9</v>
      </c>
      <c r="D299" s="87" t="s">
        <v>644</v>
      </c>
      <c r="E299" s="87">
        <v>58</v>
      </c>
    </row>
    <row r="300" spans="1:5" ht="15" thickBot="1" x14ac:dyDescent="0.4">
      <c r="A300" s="86" t="s">
        <v>645</v>
      </c>
      <c r="B300" s="72" t="s">
        <v>10</v>
      </c>
      <c r="C300" s="73" t="s">
        <v>9</v>
      </c>
      <c r="D300" s="87" t="s">
        <v>646</v>
      </c>
      <c r="E300" s="87">
        <v>72</v>
      </c>
    </row>
    <row r="301" spans="1:5" ht="15" thickBot="1" x14ac:dyDescent="0.4">
      <c r="A301" s="86" t="s">
        <v>647</v>
      </c>
      <c r="B301" s="72" t="s">
        <v>10</v>
      </c>
      <c r="C301" s="73" t="s">
        <v>9</v>
      </c>
      <c r="D301" s="87" t="s">
        <v>648</v>
      </c>
      <c r="E301" s="87">
        <v>803</v>
      </c>
    </row>
    <row r="302" spans="1:5" ht="15" thickBot="1" x14ac:dyDescent="0.4">
      <c r="A302" s="86" t="s">
        <v>649</v>
      </c>
      <c r="B302" s="72" t="s">
        <v>10</v>
      </c>
      <c r="C302" s="73" t="s">
        <v>9</v>
      </c>
      <c r="D302" s="87" t="s">
        <v>650</v>
      </c>
      <c r="E302" s="87">
        <v>44</v>
      </c>
    </row>
    <row r="303" spans="1:5" ht="15" thickBot="1" x14ac:dyDescent="0.4">
      <c r="A303" s="86" t="s">
        <v>651</v>
      </c>
      <c r="B303" s="72" t="s">
        <v>10</v>
      </c>
      <c r="C303" s="73" t="s">
        <v>9</v>
      </c>
      <c r="D303" s="87" t="s">
        <v>652</v>
      </c>
      <c r="E303" s="87">
        <v>107</v>
      </c>
    </row>
    <row r="304" spans="1:5" ht="15" thickBot="1" x14ac:dyDescent="0.4">
      <c r="A304" s="86" t="s">
        <v>653</v>
      </c>
      <c r="B304" s="72" t="s">
        <v>10</v>
      </c>
      <c r="C304" s="73" t="s">
        <v>9</v>
      </c>
      <c r="D304" s="87" t="s">
        <v>654</v>
      </c>
      <c r="E304" s="87">
        <v>59</v>
      </c>
    </row>
    <row r="305" spans="1:5" ht="15" thickBot="1" x14ac:dyDescent="0.4">
      <c r="A305" s="86" t="s">
        <v>655</v>
      </c>
      <c r="B305" s="72" t="s">
        <v>10</v>
      </c>
      <c r="C305" s="73" t="s">
        <v>9</v>
      </c>
      <c r="D305" s="87" t="s">
        <v>656</v>
      </c>
      <c r="E305" s="87">
        <v>113</v>
      </c>
    </row>
    <row r="306" spans="1:5" ht="15" thickBot="1" x14ac:dyDescent="0.4">
      <c r="A306" s="86" t="s">
        <v>657</v>
      </c>
      <c r="B306" s="72" t="s">
        <v>10</v>
      </c>
      <c r="C306" s="73" t="s">
        <v>9</v>
      </c>
      <c r="D306" s="87" t="s">
        <v>658</v>
      </c>
      <c r="E306" s="87">
        <v>45</v>
      </c>
    </row>
    <row r="307" spans="1:5" ht="15" thickBot="1" x14ac:dyDescent="0.4">
      <c r="A307" s="86" t="s">
        <v>659</v>
      </c>
      <c r="B307" s="72" t="s">
        <v>10</v>
      </c>
      <c r="C307" s="73" t="s">
        <v>9</v>
      </c>
      <c r="D307" s="87" t="s">
        <v>660</v>
      </c>
      <c r="E307" s="87">
        <v>94</v>
      </c>
    </row>
    <row r="308" spans="1:5" ht="15" thickBot="1" x14ac:dyDescent="0.4">
      <c r="A308" s="86" t="s">
        <v>661</v>
      </c>
      <c r="B308" s="72" t="s">
        <v>10</v>
      </c>
      <c r="C308" s="73" t="s">
        <v>9</v>
      </c>
      <c r="D308" s="87" t="s">
        <v>662</v>
      </c>
      <c r="E308" s="87">
        <v>85</v>
      </c>
    </row>
    <row r="309" spans="1:5" ht="15" thickBot="1" x14ac:dyDescent="0.4">
      <c r="A309" s="86" t="s">
        <v>663</v>
      </c>
      <c r="B309" s="72" t="s">
        <v>10</v>
      </c>
      <c r="C309" s="73" t="s">
        <v>9</v>
      </c>
      <c r="D309" s="87" t="s">
        <v>664</v>
      </c>
      <c r="E309" s="87">
        <v>57</v>
      </c>
    </row>
    <row r="310" spans="1:5" ht="15" thickBot="1" x14ac:dyDescent="0.4">
      <c r="A310" s="86" t="s">
        <v>665</v>
      </c>
      <c r="B310" s="72" t="s">
        <v>10</v>
      </c>
      <c r="C310" s="73" t="s">
        <v>9</v>
      </c>
      <c r="D310" s="87" t="s">
        <v>666</v>
      </c>
      <c r="E310" s="87">
        <v>69</v>
      </c>
    </row>
    <row r="311" spans="1:5" ht="15" thickBot="1" x14ac:dyDescent="0.4">
      <c r="A311" s="86" t="s">
        <v>667</v>
      </c>
      <c r="B311" s="72" t="s">
        <v>10</v>
      </c>
      <c r="C311" s="73" t="s">
        <v>9</v>
      </c>
      <c r="D311" s="87" t="s">
        <v>668</v>
      </c>
      <c r="E311" s="87">
        <v>80</v>
      </c>
    </row>
    <row r="312" spans="1:5" ht="15" thickBot="1" x14ac:dyDescent="0.4">
      <c r="A312" s="86" t="s">
        <v>669</v>
      </c>
      <c r="B312" s="72" t="s">
        <v>10</v>
      </c>
      <c r="C312" s="73" t="s">
        <v>9</v>
      </c>
      <c r="D312" s="87" t="s">
        <v>670</v>
      </c>
      <c r="E312" s="87">
        <v>86</v>
      </c>
    </row>
    <row r="313" spans="1:5" ht="15" thickBot="1" x14ac:dyDescent="0.4">
      <c r="A313" s="86" t="s">
        <v>671</v>
      </c>
      <c r="B313" s="72" t="s">
        <v>10</v>
      </c>
      <c r="C313" s="73" t="s">
        <v>9</v>
      </c>
      <c r="D313" s="87" t="s">
        <v>672</v>
      </c>
      <c r="E313" s="87">
        <v>109</v>
      </c>
    </row>
    <row r="314" spans="1:5" ht="15" thickBot="1" x14ac:dyDescent="0.4">
      <c r="A314" s="86" t="s">
        <v>673</v>
      </c>
      <c r="B314" s="72" t="s">
        <v>10</v>
      </c>
      <c r="C314" s="73" t="s">
        <v>9</v>
      </c>
      <c r="D314" s="87" t="s">
        <v>674</v>
      </c>
      <c r="E314" s="87">
        <v>110</v>
      </c>
    </row>
    <row r="315" spans="1:5" ht="15" thickBot="1" x14ac:dyDescent="0.4">
      <c r="A315" s="86" t="s">
        <v>675</v>
      </c>
      <c r="B315" s="72" t="s">
        <v>10</v>
      </c>
      <c r="C315" s="73" t="s">
        <v>9</v>
      </c>
      <c r="D315" s="87" t="s">
        <v>676</v>
      </c>
      <c r="E315" s="87">
        <v>68</v>
      </c>
    </row>
    <row r="316" spans="1:5" ht="15" thickBot="1" x14ac:dyDescent="0.4">
      <c r="A316" s="86" t="s">
        <v>677</v>
      </c>
      <c r="B316" s="72" t="s">
        <v>10</v>
      </c>
      <c r="C316" s="73" t="s">
        <v>9</v>
      </c>
      <c r="D316" s="87" t="s">
        <v>678</v>
      </c>
      <c r="E316" s="87">
        <v>70</v>
      </c>
    </row>
    <row r="317" spans="1:5" ht="15" thickBot="1" x14ac:dyDescent="0.4">
      <c r="A317" s="86" t="s">
        <v>679</v>
      </c>
      <c r="B317" s="72" t="s">
        <v>10</v>
      </c>
      <c r="C317" s="73" t="s">
        <v>9</v>
      </c>
      <c r="D317" s="87" t="s">
        <v>680</v>
      </c>
      <c r="E317" s="87">
        <v>140</v>
      </c>
    </row>
    <row r="318" spans="1:5" ht="15" thickBot="1" x14ac:dyDescent="0.4">
      <c r="A318" s="86" t="s">
        <v>681</v>
      </c>
      <c r="B318" s="72" t="s">
        <v>10</v>
      </c>
      <c r="C318" s="73" t="s">
        <v>9</v>
      </c>
      <c r="D318" s="87" t="s">
        <v>682</v>
      </c>
      <c r="E318" s="87">
        <v>96</v>
      </c>
    </row>
    <row r="319" spans="1:5" ht="15" thickBot="1" x14ac:dyDescent="0.4">
      <c r="A319" s="86" t="s">
        <v>683</v>
      </c>
      <c r="B319" s="72" t="s">
        <v>10</v>
      </c>
      <c r="C319" s="73" t="s">
        <v>9</v>
      </c>
      <c r="D319" s="87" t="s">
        <v>684</v>
      </c>
      <c r="E319" s="87">
        <v>52</v>
      </c>
    </row>
    <row r="320" spans="1:5" ht="15" thickBot="1" x14ac:dyDescent="0.4">
      <c r="A320" s="86" t="s">
        <v>685</v>
      </c>
      <c r="B320" s="72" t="s">
        <v>10</v>
      </c>
      <c r="C320" s="73" t="s">
        <v>9</v>
      </c>
      <c r="D320" s="87" t="s">
        <v>686</v>
      </c>
      <c r="E320" s="87">
        <v>189</v>
      </c>
    </row>
    <row r="321" spans="1:5" ht="15" thickBot="1" x14ac:dyDescent="0.4">
      <c r="A321" s="86" t="s">
        <v>687</v>
      </c>
      <c r="B321" s="72" t="s">
        <v>10</v>
      </c>
      <c r="C321" s="73" t="s">
        <v>9</v>
      </c>
      <c r="D321" s="87" t="s">
        <v>688</v>
      </c>
      <c r="E321" s="87">
        <v>191</v>
      </c>
    </row>
    <row r="322" spans="1:5" ht="15" thickBot="1" x14ac:dyDescent="0.4">
      <c r="A322" s="86" t="s">
        <v>689</v>
      </c>
      <c r="B322" s="72" t="s">
        <v>10</v>
      </c>
      <c r="C322" s="73" t="s">
        <v>9</v>
      </c>
      <c r="D322" s="87" t="s">
        <v>690</v>
      </c>
      <c r="E322" s="87">
        <v>192</v>
      </c>
    </row>
    <row r="323" spans="1:5" ht="15" thickBot="1" x14ac:dyDescent="0.4">
      <c r="A323" s="86" t="s">
        <v>691</v>
      </c>
      <c r="B323" s="72" t="s">
        <v>10</v>
      </c>
      <c r="C323" s="73" t="s">
        <v>9</v>
      </c>
      <c r="D323" s="87" t="s">
        <v>692</v>
      </c>
      <c r="E323" s="87">
        <v>196</v>
      </c>
    </row>
    <row r="324" spans="1:5" ht="15" thickBot="1" x14ac:dyDescent="0.4">
      <c r="A324" s="86" t="s">
        <v>693</v>
      </c>
      <c r="B324" s="72" t="s">
        <v>10</v>
      </c>
      <c r="C324" s="73" t="s">
        <v>9</v>
      </c>
      <c r="D324" s="87" t="s">
        <v>694</v>
      </c>
      <c r="E324" s="87">
        <v>201</v>
      </c>
    </row>
    <row r="325" spans="1:5" ht="15" thickBot="1" x14ac:dyDescent="0.4">
      <c r="A325" s="86" t="s">
        <v>695</v>
      </c>
      <c r="B325" s="72" t="s">
        <v>10</v>
      </c>
      <c r="C325" s="73" t="s">
        <v>9</v>
      </c>
      <c r="D325" s="87" t="s">
        <v>696</v>
      </c>
      <c r="E325" s="87">
        <v>202</v>
      </c>
    </row>
    <row r="326" spans="1:5" x14ac:dyDescent="0.35">
      <c r="A326" s="2" t="s">
        <v>141</v>
      </c>
      <c r="B326" s="72" t="s">
        <v>10</v>
      </c>
      <c r="C326" s="73" t="s">
        <v>9</v>
      </c>
      <c r="D326" s="2" t="s">
        <v>142</v>
      </c>
      <c r="E326" s="74">
        <v>213</v>
      </c>
    </row>
  </sheetData>
  <sheetProtection algorithmName="SHA-512" hashValue="dSuLEIMF3AEwOXdmYKlbrDm0GqqHofSiQcHI+3M/vS+/jgaLSJ6NqooWKzD8HTIXN/PdfYMPbKqk1c5xyYqaSQ==" saltValue="+e7zr+8RFz6LnobqbpdGv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48</v>
      </c>
      <c r="B1" t="s">
        <v>49</v>
      </c>
      <c r="C1" t="s">
        <v>50</v>
      </c>
    </row>
    <row r="2" spans="1:3" x14ac:dyDescent="0.35">
      <c r="A2" t="s">
        <v>51</v>
      </c>
      <c r="B2" t="s">
        <v>52</v>
      </c>
      <c r="C2" t="s">
        <v>53</v>
      </c>
    </row>
    <row r="3" spans="1:3" x14ac:dyDescent="0.35">
      <c r="A3" t="s">
        <v>54</v>
      </c>
      <c r="B3" t="s">
        <v>52</v>
      </c>
      <c r="C3" t="s">
        <v>55</v>
      </c>
    </row>
    <row r="4" spans="1:3" x14ac:dyDescent="0.35">
      <c r="A4" t="s">
        <v>56</v>
      </c>
      <c r="B4" t="s">
        <v>52</v>
      </c>
      <c r="C4" t="s">
        <v>70</v>
      </c>
    </row>
    <row r="5" spans="1:3" x14ac:dyDescent="0.35">
      <c r="A5" t="s">
        <v>57</v>
      </c>
      <c r="B5" t="s">
        <v>52</v>
      </c>
      <c r="C5" t="s">
        <v>58</v>
      </c>
    </row>
    <row r="6" spans="1:3" x14ac:dyDescent="0.35">
      <c r="A6" t="s">
        <v>59</v>
      </c>
      <c r="B6" t="s">
        <v>52</v>
      </c>
      <c r="C6" t="s">
        <v>60</v>
      </c>
    </row>
    <row r="7" spans="1:3" x14ac:dyDescent="0.35">
      <c r="A7" t="s">
        <v>61</v>
      </c>
      <c r="B7" t="s">
        <v>52</v>
      </c>
      <c r="C7" t="s">
        <v>62</v>
      </c>
    </row>
    <row r="8" spans="1:3" x14ac:dyDescent="0.35">
      <c r="A8" t="s">
        <v>63</v>
      </c>
      <c r="B8" t="s">
        <v>52</v>
      </c>
      <c r="C8" t="s">
        <v>64</v>
      </c>
    </row>
    <row r="9" spans="1:3" x14ac:dyDescent="0.35">
      <c r="A9" t="s">
        <v>65</v>
      </c>
      <c r="B9" t="s">
        <v>52</v>
      </c>
      <c r="C9" t="s">
        <v>66</v>
      </c>
    </row>
    <row r="10" spans="1:3" x14ac:dyDescent="0.35">
      <c r="A10" t="s">
        <v>67</v>
      </c>
      <c r="B10" t="s">
        <v>68</v>
      </c>
      <c r="C10" t="s">
        <v>69</v>
      </c>
    </row>
    <row r="12" spans="1:3" x14ac:dyDescent="0.35">
      <c r="A12" t="s">
        <v>32</v>
      </c>
    </row>
    <row r="13" spans="1:3" x14ac:dyDescent="0.35">
      <c r="A13" t="s">
        <v>17</v>
      </c>
    </row>
    <row r="14" spans="1:3" x14ac:dyDescent="0.35">
      <c r="A14" t="s">
        <v>18</v>
      </c>
    </row>
    <row r="15" spans="1:3" x14ac:dyDescent="0.35">
      <c r="A15" t="s">
        <v>30</v>
      </c>
    </row>
    <row r="16" spans="1:3" x14ac:dyDescent="0.35">
      <c r="A16" t="s">
        <v>96</v>
      </c>
    </row>
    <row r="18" spans="1:1" x14ac:dyDescent="0.35">
      <c r="A18" t="s">
        <v>116</v>
      </c>
    </row>
    <row r="19" spans="1:1" x14ac:dyDescent="0.35">
      <c r="A19" t="s">
        <v>129</v>
      </c>
    </row>
    <row r="20" spans="1:1" x14ac:dyDescent="0.35">
      <c r="A20" t="s">
        <v>130</v>
      </c>
    </row>
    <row r="21" spans="1:1" x14ac:dyDescent="0.35">
      <c r="A21" t="s">
        <v>79</v>
      </c>
    </row>
    <row r="22" spans="1:1" x14ac:dyDescent="0.35">
      <c r="A22" t="s">
        <v>132</v>
      </c>
    </row>
    <row r="24" spans="1:1" x14ac:dyDescent="0.35">
      <c r="A24" s="21" t="s">
        <v>83</v>
      </c>
    </row>
    <row r="25" spans="1:1" x14ac:dyDescent="0.35">
      <c r="A25" s="21" t="s">
        <v>82</v>
      </c>
    </row>
    <row r="26" spans="1:1" x14ac:dyDescent="0.35">
      <c r="A26" s="55" t="s">
        <v>123</v>
      </c>
    </row>
    <row r="27" spans="1:1" x14ac:dyDescent="0.35">
      <c r="A27" s="55" t="s">
        <v>84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6" t="s">
        <v>133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7" workbookViewId="0">
      <selection activeCell="C43" sqref="C43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7" t="s">
        <v>90</v>
      </c>
      <c r="L1" s="58" t="s">
        <v>135</v>
      </c>
      <c r="M1" s="59" t="s">
        <v>137</v>
      </c>
    </row>
    <row r="2" spans="1:13" ht="15" thickBot="1" x14ac:dyDescent="0.4">
      <c r="L2" s="60" t="s">
        <v>136</v>
      </c>
      <c r="M2" s="61">
        <v>42877</v>
      </c>
    </row>
    <row r="3" spans="1:13" x14ac:dyDescent="0.35">
      <c r="A3" t="s">
        <v>103</v>
      </c>
      <c r="E3" s="10" t="s">
        <v>45</v>
      </c>
    </row>
    <row r="4" spans="1:13" x14ac:dyDescent="0.35">
      <c r="A4" t="s">
        <v>46</v>
      </c>
    </row>
    <row r="5" spans="1:13" x14ac:dyDescent="0.35">
      <c r="A5" t="s">
        <v>76</v>
      </c>
    </row>
    <row r="7" spans="1:13" x14ac:dyDescent="0.35">
      <c r="A7" s="57" t="s">
        <v>91</v>
      </c>
    </row>
    <row r="9" spans="1:13" x14ac:dyDescent="0.35">
      <c r="A9" s="3" t="s">
        <v>35</v>
      </c>
    </row>
    <row r="11" spans="1:13" x14ac:dyDescent="0.35">
      <c r="A11" t="s">
        <v>34</v>
      </c>
    </row>
    <row r="13" spans="1:13" x14ac:dyDescent="0.35">
      <c r="A13" s="4" t="s">
        <v>32</v>
      </c>
      <c r="B13" s="4" t="s">
        <v>33</v>
      </c>
      <c r="C13" s="4" t="s">
        <v>98</v>
      </c>
    </row>
    <row r="14" spans="1:13" x14ac:dyDescent="0.35">
      <c r="A14" s="2" t="s">
        <v>17</v>
      </c>
      <c r="B14" s="2" t="s">
        <v>16</v>
      </c>
      <c r="C14" s="2" t="s">
        <v>99</v>
      </c>
    </row>
    <row r="15" spans="1:13" x14ac:dyDescent="0.35">
      <c r="A15" s="2" t="s">
        <v>18</v>
      </c>
      <c r="B15" s="2" t="s">
        <v>31</v>
      </c>
      <c r="C15" s="2" t="s">
        <v>99</v>
      </c>
    </row>
    <row r="16" spans="1:13" x14ac:dyDescent="0.35">
      <c r="A16" s="2" t="s">
        <v>97</v>
      </c>
      <c r="B16" s="2" t="s">
        <v>100</v>
      </c>
      <c r="C16" s="2" t="s">
        <v>111</v>
      </c>
    </row>
    <row r="17" spans="1:1" x14ac:dyDescent="0.35">
      <c r="A17" s="25" t="s">
        <v>112</v>
      </c>
    </row>
    <row r="19" spans="1:1" x14ac:dyDescent="0.35">
      <c r="A19" s="3" t="s">
        <v>101</v>
      </c>
    </row>
    <row r="21" spans="1:1" x14ac:dyDescent="0.35">
      <c r="A21" t="s">
        <v>36</v>
      </c>
    </row>
    <row r="22" spans="1:1" x14ac:dyDescent="0.35">
      <c r="A22" t="s">
        <v>140</v>
      </c>
    </row>
    <row r="23" spans="1:1" x14ac:dyDescent="0.35">
      <c r="A23" t="s">
        <v>104</v>
      </c>
    </row>
    <row r="25" spans="1:1" x14ac:dyDescent="0.35">
      <c r="A25" s="3" t="s">
        <v>102</v>
      </c>
    </row>
    <row r="27" spans="1:1" x14ac:dyDescent="0.35">
      <c r="A27" t="s">
        <v>105</v>
      </c>
    </row>
    <row r="28" spans="1:1" x14ac:dyDescent="0.35">
      <c r="A28" t="s">
        <v>106</v>
      </c>
    </row>
    <row r="29" spans="1:1" x14ac:dyDescent="0.35">
      <c r="A29" t="s">
        <v>107</v>
      </c>
    </row>
    <row r="31" spans="1:1" x14ac:dyDescent="0.35">
      <c r="A31" s="57" t="s">
        <v>71</v>
      </c>
    </row>
    <row r="33" spans="1:4" x14ac:dyDescent="0.35">
      <c r="A33" s="2"/>
      <c r="B33" s="4" t="s">
        <v>108</v>
      </c>
      <c r="C33" s="4" t="s">
        <v>109</v>
      </c>
      <c r="D33" s="4" t="s">
        <v>75</v>
      </c>
    </row>
    <row r="34" spans="1:4" x14ac:dyDescent="0.35">
      <c r="A34" s="4" t="s">
        <v>72</v>
      </c>
      <c r="B34" s="5" t="s">
        <v>95</v>
      </c>
      <c r="C34" s="5" t="s">
        <v>74</v>
      </c>
      <c r="D34" s="5" t="s">
        <v>73</v>
      </c>
    </row>
    <row r="35" spans="1:4" x14ac:dyDescent="0.35">
      <c r="A35" s="4" t="s">
        <v>92</v>
      </c>
      <c r="B35" s="5">
        <v>20131127</v>
      </c>
      <c r="C35" s="5" t="s">
        <v>93</v>
      </c>
      <c r="D35" s="5" t="s">
        <v>94</v>
      </c>
    </row>
    <row r="36" spans="1:4" x14ac:dyDescent="0.35">
      <c r="A36" s="20"/>
      <c r="B36" s="21"/>
      <c r="C36" s="21"/>
    </row>
    <row r="38" spans="1:4" x14ac:dyDescent="0.35">
      <c r="A38" s="57" t="s">
        <v>80</v>
      </c>
    </row>
    <row r="40" spans="1:4" x14ac:dyDescent="0.35">
      <c r="A40" t="s">
        <v>85</v>
      </c>
    </row>
    <row r="41" spans="1:4" ht="15" thickBot="1" x14ac:dyDescent="0.4"/>
    <row r="42" spans="1:4" ht="15" thickBot="1" x14ac:dyDescent="0.4">
      <c r="A42" s="18" t="s">
        <v>33</v>
      </c>
      <c r="B42" s="19" t="s">
        <v>81</v>
      </c>
    </row>
    <row r="43" spans="1:4" x14ac:dyDescent="0.35">
      <c r="A43" s="12" t="s">
        <v>37</v>
      </c>
      <c r="B43" s="14" t="s">
        <v>83</v>
      </c>
    </row>
    <row r="44" spans="1:4" x14ac:dyDescent="0.35">
      <c r="A44" s="13" t="s">
        <v>38</v>
      </c>
      <c r="B44" s="14" t="s">
        <v>83</v>
      </c>
    </row>
    <row r="45" spans="1:4" x14ac:dyDescent="0.35">
      <c r="A45" s="13" t="s">
        <v>8</v>
      </c>
      <c r="B45" s="14" t="s">
        <v>83</v>
      </c>
    </row>
    <row r="46" spans="1:4" x14ac:dyDescent="0.35">
      <c r="A46" s="13" t="s">
        <v>39</v>
      </c>
      <c r="B46" s="14" t="s">
        <v>82</v>
      </c>
    </row>
    <row r="47" spans="1:4" x14ac:dyDescent="0.35">
      <c r="A47" s="13" t="s">
        <v>40</v>
      </c>
      <c r="B47" s="14" t="s">
        <v>83</v>
      </c>
    </row>
    <row r="48" spans="1:4" x14ac:dyDescent="0.35">
      <c r="A48" s="13" t="s">
        <v>41</v>
      </c>
      <c r="B48" s="14" t="s">
        <v>83</v>
      </c>
    </row>
    <row r="49" spans="1:2" x14ac:dyDescent="0.35">
      <c r="A49" s="13" t="s">
        <v>3</v>
      </c>
      <c r="B49" s="15" t="s">
        <v>123</v>
      </c>
    </row>
    <row r="50" spans="1:2" x14ac:dyDescent="0.35">
      <c r="A50" s="13" t="s">
        <v>42</v>
      </c>
      <c r="B50" s="15" t="s">
        <v>84</v>
      </c>
    </row>
    <row r="51" spans="1:2" x14ac:dyDescent="0.35">
      <c r="A51" s="13" t="s">
        <v>86</v>
      </c>
      <c r="B51" s="15" t="s">
        <v>84</v>
      </c>
    </row>
    <row r="52" spans="1:2" x14ac:dyDescent="0.35">
      <c r="A52" s="13" t="s">
        <v>10</v>
      </c>
      <c r="B52" s="15" t="s">
        <v>84</v>
      </c>
    </row>
    <row r="53" spans="1:2" ht="15" thickBot="1" x14ac:dyDescent="0.4">
      <c r="A53" s="16" t="s">
        <v>87</v>
      </c>
      <c r="B53" s="17" t="s">
        <v>84</v>
      </c>
    </row>
    <row r="55" spans="1:2" x14ac:dyDescent="0.35">
      <c r="A55" s="68" t="s">
        <v>138</v>
      </c>
      <c r="B55" s="69" t="s">
        <v>139</v>
      </c>
    </row>
  </sheetData>
  <sheetProtection algorithmName="SHA-512" hashValue="5i0imKqI1/JvtbuSQiuTlKw10wGV0WU1YYv6PfssXO/9Dkrf4WqFR/ppEDP5Dg03pFtKEHdYIkPcwuAU+yp4Cw==" saltValue="eYy5aXik//AkvfZ8iiCUOQ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F10" sqref="F10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19</v>
      </c>
      <c r="B1" s="113" t="s">
        <v>704</v>
      </c>
      <c r="C1" s="114"/>
      <c r="D1" s="114"/>
      <c r="E1" s="114"/>
      <c r="F1" s="115"/>
    </row>
    <row r="2" spans="1:10" x14ac:dyDescent="0.35">
      <c r="A2" s="6" t="s">
        <v>134</v>
      </c>
      <c r="B2" s="113" t="s">
        <v>697</v>
      </c>
      <c r="C2" s="114"/>
      <c r="D2" s="114"/>
      <c r="E2" s="114"/>
      <c r="F2" s="115"/>
    </row>
    <row r="3" spans="1:10" x14ac:dyDescent="0.35">
      <c r="A3" s="6" t="s">
        <v>20</v>
      </c>
      <c r="B3" s="113" t="s">
        <v>708</v>
      </c>
      <c r="C3" s="114"/>
      <c r="D3" s="114"/>
      <c r="E3" s="114"/>
      <c r="F3" s="115"/>
    </row>
    <row r="5" spans="1:10" x14ac:dyDescent="0.35">
      <c r="A5" s="6" t="s">
        <v>21</v>
      </c>
      <c r="B5" s="113" t="s">
        <v>705</v>
      </c>
      <c r="C5" s="114"/>
      <c r="D5" s="114"/>
      <c r="E5" s="114"/>
      <c r="F5" s="114"/>
      <c r="G5" s="114"/>
      <c r="H5" s="114"/>
      <c r="I5" s="114"/>
      <c r="J5" s="115"/>
    </row>
    <row r="6" spans="1:10" x14ac:dyDescent="0.35">
      <c r="A6" s="6" t="s">
        <v>22</v>
      </c>
      <c r="B6" s="113" t="s">
        <v>698</v>
      </c>
      <c r="C6" s="114"/>
      <c r="D6" s="115"/>
      <c r="E6" s="6" t="s">
        <v>23</v>
      </c>
      <c r="F6" s="113" t="s">
        <v>700</v>
      </c>
      <c r="G6" s="114"/>
      <c r="H6" s="114"/>
      <c r="I6" s="114"/>
      <c r="J6" s="115"/>
    </row>
    <row r="7" spans="1:10" x14ac:dyDescent="0.35">
      <c r="A7" s="8" t="s">
        <v>24</v>
      </c>
      <c r="B7" s="113" t="s">
        <v>699</v>
      </c>
      <c r="C7" s="114"/>
      <c r="D7" s="115"/>
      <c r="E7" s="6" t="s">
        <v>143</v>
      </c>
      <c r="F7" s="113" t="s">
        <v>701</v>
      </c>
      <c r="G7" s="115"/>
      <c r="H7" s="6" t="s">
        <v>25</v>
      </c>
      <c r="I7" s="113" t="s">
        <v>702</v>
      </c>
      <c r="J7" s="115"/>
    </row>
    <row r="8" spans="1:10" x14ac:dyDescent="0.35">
      <c r="A8" s="6" t="s">
        <v>26</v>
      </c>
      <c r="B8" s="22">
        <v>6691596</v>
      </c>
    </row>
    <row r="9" spans="1:10" x14ac:dyDescent="0.35">
      <c r="A9" s="6" t="s">
        <v>27</v>
      </c>
      <c r="B9" s="22">
        <v>374942</v>
      </c>
    </row>
    <row r="10" spans="1:10" x14ac:dyDescent="0.35">
      <c r="A10" s="6" t="s">
        <v>28</v>
      </c>
      <c r="B10" s="56" t="s">
        <v>133</v>
      </c>
    </row>
    <row r="11" spans="1:10" x14ac:dyDescent="0.35">
      <c r="A11" s="6" t="s">
        <v>29</v>
      </c>
      <c r="B11" s="22">
        <v>19</v>
      </c>
    </row>
    <row r="13" spans="1:10" x14ac:dyDescent="0.35">
      <c r="A13" s="9" t="s">
        <v>47</v>
      </c>
    </row>
    <row r="16" spans="1:10" x14ac:dyDescent="0.35">
      <c r="A16" s="10" t="s">
        <v>37</v>
      </c>
    </row>
    <row r="17" spans="1:3" x14ac:dyDescent="0.35">
      <c r="A17" s="10" t="s">
        <v>38</v>
      </c>
    </row>
    <row r="18" spans="1:3" x14ac:dyDescent="0.35">
      <c r="A18" s="10" t="s">
        <v>8</v>
      </c>
    </row>
    <row r="19" spans="1:3" x14ac:dyDescent="0.35">
      <c r="A19" s="10" t="s">
        <v>39</v>
      </c>
    </row>
    <row r="20" spans="1:3" x14ac:dyDescent="0.35">
      <c r="A20" s="10" t="s">
        <v>40</v>
      </c>
    </row>
    <row r="21" spans="1:3" x14ac:dyDescent="0.35">
      <c r="A21" s="10" t="s">
        <v>41</v>
      </c>
    </row>
    <row r="22" spans="1:3" x14ac:dyDescent="0.35">
      <c r="A22" s="10" t="s">
        <v>3</v>
      </c>
    </row>
    <row r="23" spans="1:3" x14ac:dyDescent="0.35">
      <c r="A23" s="10" t="s">
        <v>42</v>
      </c>
    </row>
    <row r="24" spans="1:3" x14ac:dyDescent="0.35">
      <c r="A24" s="10" t="s">
        <v>10</v>
      </c>
    </row>
    <row r="25" spans="1:3" x14ac:dyDescent="0.35">
      <c r="A25" s="10" t="s">
        <v>86</v>
      </c>
    </row>
    <row r="26" spans="1:3" x14ac:dyDescent="0.35">
      <c r="A26" s="10" t="s">
        <v>87</v>
      </c>
    </row>
    <row r="27" spans="1:3" x14ac:dyDescent="0.35">
      <c r="A27" s="24" t="s">
        <v>88</v>
      </c>
      <c r="B27" s="7" t="s">
        <v>89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747"/>
  <sheetViews>
    <sheetView showGridLines="0" tabSelected="1" topLeftCell="D1" zoomScaleNormal="100" workbookViewId="0">
      <selection activeCell="J12" sqref="J12"/>
    </sheetView>
  </sheetViews>
  <sheetFormatPr baseColWidth="10" defaultColWidth="11.54296875" defaultRowHeight="14.5" x14ac:dyDescent="0.35"/>
  <cols>
    <col min="1" max="1" width="15" style="37" bestFit="1" customWidth="1"/>
    <col min="2" max="2" width="11.453125" style="37" customWidth="1"/>
    <col min="3" max="3" width="35" style="37" customWidth="1"/>
    <col min="4" max="4" width="18.7265625" style="37" customWidth="1"/>
    <col min="5" max="5" width="13.81640625" style="27" customWidth="1"/>
    <col min="6" max="6" width="19.26953125" style="27" customWidth="1"/>
    <col min="7" max="7" width="13.1796875" style="37" bestFit="1" customWidth="1"/>
    <col min="8" max="8" width="28.453125" style="37" customWidth="1"/>
    <col min="9" max="9" width="11.81640625" style="37" customWidth="1"/>
    <col min="10" max="10" width="15.1796875" style="37" customWidth="1"/>
    <col min="11" max="11" width="4.54296875" style="37" customWidth="1"/>
    <col min="12" max="12" width="15.1796875" style="37" customWidth="1"/>
    <col min="13" max="13" width="15.81640625" style="93" customWidth="1"/>
    <col min="14" max="15" width="15.54296875" style="37" customWidth="1"/>
    <col min="16" max="18" width="14.81640625" style="27" customWidth="1"/>
    <col min="19" max="19" width="16.1796875" style="27" customWidth="1"/>
    <col min="20" max="20" width="13.81640625" style="27" customWidth="1"/>
    <col min="21" max="21" width="11.54296875" style="27"/>
    <col min="25" max="25" width="16" bestFit="1" customWidth="1"/>
  </cols>
  <sheetData>
    <row r="1" spans="1:25" ht="15" thickBot="1" x14ac:dyDescent="0.4">
      <c r="A1" s="121" t="s">
        <v>110</v>
      </c>
      <c r="B1" s="122"/>
      <c r="C1" s="122"/>
      <c r="D1" s="122"/>
      <c r="E1" s="122"/>
      <c r="F1" s="122"/>
      <c r="G1" s="122"/>
      <c r="H1" s="122"/>
      <c r="I1" s="123"/>
      <c r="J1" s="121" t="s">
        <v>115</v>
      </c>
      <c r="K1" s="124"/>
      <c r="L1" s="124"/>
      <c r="M1" s="123"/>
      <c r="N1" s="121" t="s">
        <v>77</v>
      </c>
      <c r="O1" s="124"/>
      <c r="P1" s="122"/>
      <c r="Q1" s="122"/>
      <c r="R1" s="122"/>
      <c r="S1" s="125"/>
      <c r="T1" s="39" t="s">
        <v>79</v>
      </c>
      <c r="V1" s="52"/>
    </row>
    <row r="2" spans="1:25" s="11" customFormat="1" ht="78" customHeight="1" thickBot="1" x14ac:dyDescent="0.4">
      <c r="A2" s="62" t="s">
        <v>44</v>
      </c>
      <c r="B2" s="63" t="s">
        <v>43</v>
      </c>
      <c r="C2" s="63" t="s">
        <v>13</v>
      </c>
      <c r="D2" s="63" t="s">
        <v>12</v>
      </c>
      <c r="E2" s="63" t="s">
        <v>11</v>
      </c>
      <c r="F2" s="63" t="s">
        <v>15</v>
      </c>
      <c r="G2" s="64" t="s">
        <v>14</v>
      </c>
      <c r="H2" s="42" t="s">
        <v>131</v>
      </c>
      <c r="I2" s="42" t="s">
        <v>116</v>
      </c>
      <c r="J2" s="42" t="s">
        <v>113</v>
      </c>
      <c r="K2" s="42"/>
      <c r="L2" s="42"/>
      <c r="M2" s="90" t="s">
        <v>114</v>
      </c>
      <c r="N2" s="43" t="s">
        <v>124</v>
      </c>
      <c r="O2" s="40" t="s">
        <v>126</v>
      </c>
      <c r="P2" s="40" t="s">
        <v>44</v>
      </c>
      <c r="Q2" s="50" t="s">
        <v>127</v>
      </c>
      <c r="R2" s="50"/>
      <c r="S2" s="41" t="s">
        <v>125</v>
      </c>
      <c r="T2" s="41" t="s">
        <v>78</v>
      </c>
      <c r="U2" s="28"/>
      <c r="V2" s="116"/>
      <c r="W2" s="116"/>
      <c r="X2" s="116"/>
    </row>
    <row r="3" spans="1:25" ht="15" thickBot="1" x14ac:dyDescent="0.4">
      <c r="A3" s="65" t="s">
        <v>703</v>
      </c>
      <c r="B3" s="66" t="s">
        <v>239</v>
      </c>
      <c r="C3" s="67" t="s">
        <v>239</v>
      </c>
      <c r="D3" s="67" t="s">
        <v>3</v>
      </c>
      <c r="E3" s="67" t="str">
        <f>+VLOOKUP(C3,[1]Hoja2!$A$1:$E$326,3,0)</f>
        <v>Samplers</v>
      </c>
      <c r="F3" s="101" t="str">
        <f>+VLOOKUP(C3,[1]Hoja2!$A$1:$E$326,4,0)</f>
        <v xml:space="preserve">RFPS-0202-141 </v>
      </c>
      <c r="G3" s="102">
        <f>+VLOOKUP(C3,[1]Hoja2!$A$1:$E$326,5,0)</f>
        <v>141</v>
      </c>
      <c r="H3" s="44" t="s">
        <v>709</v>
      </c>
      <c r="I3" s="54"/>
      <c r="J3" s="44"/>
      <c r="K3" s="44"/>
      <c r="L3" s="44"/>
      <c r="M3" s="91"/>
      <c r="N3" s="53">
        <v>1.1299999999999999</v>
      </c>
      <c r="O3" s="45"/>
      <c r="P3" s="46"/>
      <c r="Q3" s="51"/>
      <c r="R3" s="51"/>
      <c r="S3" s="47"/>
      <c r="T3" s="47"/>
    </row>
    <row r="4" spans="1:25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92"/>
      <c r="N4" s="27"/>
      <c r="O4" s="27"/>
    </row>
    <row r="5" spans="1:25" ht="15" thickBot="1" x14ac:dyDescent="0.4">
      <c r="A5" s="27"/>
      <c r="B5" s="27"/>
      <c r="C5" s="27"/>
      <c r="D5" s="29"/>
      <c r="E5" s="29"/>
      <c r="F5" s="29"/>
      <c r="G5" s="120"/>
      <c r="H5" s="120"/>
      <c r="I5" s="120"/>
      <c r="J5" s="120"/>
      <c r="K5" s="97"/>
      <c r="L5" s="97"/>
      <c r="M5" s="92"/>
      <c r="N5" s="120"/>
      <c r="O5" s="120"/>
      <c r="P5" s="120"/>
      <c r="Q5" s="120"/>
      <c r="R5" s="97"/>
      <c r="T5"/>
      <c r="U5"/>
    </row>
    <row r="6" spans="1:25" ht="15" thickBot="1" x14ac:dyDescent="0.4">
      <c r="A6" s="117" t="s">
        <v>120</v>
      </c>
      <c r="B6" s="118"/>
      <c r="C6" s="118"/>
      <c r="D6" s="119"/>
      <c r="G6" s="117" t="s">
        <v>121</v>
      </c>
      <c r="H6" s="118"/>
      <c r="I6" s="118"/>
      <c r="J6" s="119"/>
      <c r="K6"/>
      <c r="L6"/>
      <c r="M6" s="92"/>
      <c r="N6" s="120"/>
      <c r="O6" s="126"/>
      <c r="P6" s="126"/>
      <c r="Q6" s="126"/>
      <c r="R6"/>
      <c r="T6"/>
      <c r="U6"/>
    </row>
    <row r="7" spans="1:25" ht="64.5" customHeight="1" thickBot="1" x14ac:dyDescent="0.4">
      <c r="A7" s="30" t="s">
        <v>117</v>
      </c>
      <c r="B7" s="26" t="s">
        <v>118</v>
      </c>
      <c r="C7" s="26" t="s">
        <v>119</v>
      </c>
      <c r="D7" s="38" t="s">
        <v>128</v>
      </c>
      <c r="F7" s="37"/>
      <c r="G7" s="103" t="s">
        <v>122</v>
      </c>
      <c r="H7" s="38" t="s">
        <v>706</v>
      </c>
      <c r="I7" s="38" t="s">
        <v>707</v>
      </c>
      <c r="J7" s="128" t="s">
        <v>710</v>
      </c>
      <c r="K7" s="99"/>
      <c r="L7" s="99"/>
      <c r="M7" s="95"/>
      <c r="N7" s="98"/>
      <c r="O7" s="99"/>
      <c r="P7" s="99"/>
      <c r="Q7" s="99"/>
      <c r="R7" s="99"/>
      <c r="S7" s="95"/>
      <c r="X7" s="99"/>
      <c r="Y7" s="95"/>
    </row>
    <row r="8" spans="1:25" x14ac:dyDescent="0.35">
      <c r="A8" s="31"/>
      <c r="B8" s="31"/>
      <c r="C8" s="32"/>
      <c r="D8" s="49"/>
      <c r="F8" s="37"/>
      <c r="G8" s="104">
        <v>20240103</v>
      </c>
      <c r="H8" s="105"/>
      <c r="I8" s="105">
        <v>110</v>
      </c>
      <c r="J8" s="106"/>
      <c r="K8" s="27"/>
      <c r="L8"/>
      <c r="M8" s="100"/>
      <c r="O8" s="96"/>
      <c r="P8" s="37"/>
      <c r="R8" s="94"/>
      <c r="S8" s="92"/>
      <c r="Y8" s="94"/>
    </row>
    <row r="9" spans="1:25" x14ac:dyDescent="0.35">
      <c r="A9" s="33"/>
      <c r="B9" s="33"/>
      <c r="C9" s="34"/>
      <c r="D9" s="35"/>
      <c r="F9" s="37"/>
      <c r="G9" s="107">
        <v>20240106</v>
      </c>
      <c r="H9" s="108"/>
      <c r="I9" s="108">
        <v>53</v>
      </c>
      <c r="J9" s="109"/>
      <c r="K9" s="27"/>
      <c r="L9"/>
      <c r="M9" s="100"/>
      <c r="O9" s="96"/>
      <c r="P9" s="37"/>
      <c r="R9" s="94"/>
      <c r="S9" s="92"/>
      <c r="Y9" s="94"/>
    </row>
    <row r="10" spans="1:25" x14ac:dyDescent="0.35">
      <c r="A10" s="33"/>
      <c r="B10" s="33"/>
      <c r="C10" s="34"/>
      <c r="D10" s="35"/>
      <c r="F10" s="37"/>
      <c r="G10" s="107">
        <v>20240109</v>
      </c>
      <c r="H10" s="108"/>
      <c r="I10" s="108">
        <v>66</v>
      </c>
      <c r="J10" s="109"/>
      <c r="K10" s="27"/>
      <c r="L10"/>
      <c r="M10" s="100"/>
      <c r="O10" s="96"/>
      <c r="P10" s="37"/>
      <c r="R10" s="94"/>
      <c r="S10" s="92"/>
      <c r="Y10" s="94"/>
    </row>
    <row r="11" spans="1:25" x14ac:dyDescent="0.35">
      <c r="A11" s="33"/>
      <c r="B11" s="33"/>
      <c r="C11" s="34"/>
      <c r="D11" s="35"/>
      <c r="F11" s="37"/>
      <c r="G11" s="107">
        <v>20240112</v>
      </c>
      <c r="H11" s="108"/>
      <c r="I11" s="108">
        <v>47</v>
      </c>
      <c r="J11" s="109"/>
      <c r="K11" s="27"/>
      <c r="L11"/>
      <c r="M11" s="100"/>
      <c r="O11" s="96"/>
      <c r="P11" s="37"/>
      <c r="R11" s="94"/>
      <c r="S11" s="92"/>
      <c r="Y11" s="94"/>
    </row>
    <row r="12" spans="1:25" x14ac:dyDescent="0.35">
      <c r="A12" s="33"/>
      <c r="B12" s="33"/>
      <c r="C12" s="34"/>
      <c r="D12" s="35"/>
      <c r="F12" s="37"/>
      <c r="G12" s="107">
        <v>20240115</v>
      </c>
      <c r="H12" s="108"/>
      <c r="I12" s="108">
        <v>71</v>
      </c>
      <c r="J12" s="109"/>
      <c r="K12" s="27"/>
      <c r="L12"/>
      <c r="M12" s="100"/>
      <c r="O12" s="96"/>
      <c r="P12" s="37"/>
      <c r="R12" s="94"/>
      <c r="S12" s="92"/>
      <c r="Y12" s="94"/>
    </row>
    <row r="13" spans="1:25" x14ac:dyDescent="0.35">
      <c r="A13" s="33"/>
      <c r="B13" s="33"/>
      <c r="C13" s="34"/>
      <c r="D13" s="35"/>
      <c r="F13" s="37"/>
      <c r="G13" s="107">
        <v>20240118</v>
      </c>
      <c r="H13" s="108"/>
      <c r="I13" s="108">
        <v>46</v>
      </c>
      <c r="J13" s="109"/>
      <c r="K13" s="27"/>
      <c r="L13"/>
      <c r="M13" s="100"/>
      <c r="O13" s="96"/>
      <c r="P13" s="37"/>
      <c r="R13" s="94"/>
      <c r="S13" s="92"/>
      <c r="Y13" s="94"/>
    </row>
    <row r="14" spans="1:25" x14ac:dyDescent="0.35">
      <c r="A14" s="33"/>
      <c r="B14" s="33"/>
      <c r="C14" s="34"/>
      <c r="D14" s="35"/>
      <c r="F14" s="37"/>
      <c r="G14" s="107">
        <v>20240121</v>
      </c>
      <c r="H14" s="108"/>
      <c r="I14" s="110">
        <v>57</v>
      </c>
      <c r="J14" s="108"/>
      <c r="K14" s="27"/>
      <c r="L14"/>
      <c r="M14" s="100"/>
      <c r="O14" s="96"/>
      <c r="P14" s="37"/>
      <c r="R14" s="94"/>
      <c r="S14" s="92"/>
      <c r="Y14" s="94"/>
    </row>
    <row r="15" spans="1:25" x14ac:dyDescent="0.35">
      <c r="A15" s="33"/>
      <c r="B15" s="33"/>
      <c r="C15" s="34"/>
      <c r="D15" s="35"/>
      <c r="F15" s="37"/>
      <c r="G15" s="107">
        <v>20240124</v>
      </c>
      <c r="H15" s="108"/>
      <c r="I15" s="108">
        <v>36</v>
      </c>
      <c r="J15" s="109"/>
      <c r="K15" s="27"/>
      <c r="L15"/>
      <c r="M15" s="100"/>
      <c r="O15" s="96"/>
      <c r="P15" s="37"/>
      <c r="R15" s="94"/>
      <c r="S15" s="92"/>
      <c r="Y15" s="94"/>
    </row>
    <row r="16" spans="1:25" x14ac:dyDescent="0.35">
      <c r="A16" s="33"/>
      <c r="B16" s="33"/>
      <c r="C16" s="34"/>
      <c r="D16" s="35"/>
      <c r="F16" s="37"/>
      <c r="G16" s="107">
        <v>20240127</v>
      </c>
      <c r="H16" s="108"/>
      <c r="I16" s="108">
        <v>48</v>
      </c>
      <c r="J16" s="109"/>
      <c r="K16" s="27"/>
      <c r="L16"/>
      <c r="M16" s="100"/>
      <c r="O16" s="96"/>
      <c r="P16" s="37"/>
      <c r="R16" s="94"/>
      <c r="S16" s="92"/>
      <c r="Y16" s="94"/>
    </row>
    <row r="17" spans="1:25" ht="15" thickBot="1" x14ac:dyDescent="0.4">
      <c r="A17" s="33"/>
      <c r="B17" s="33"/>
      <c r="C17" s="34"/>
      <c r="D17" s="35"/>
      <c r="F17" s="37"/>
      <c r="G17" s="107">
        <v>20240130</v>
      </c>
      <c r="H17" s="108"/>
      <c r="I17" s="108">
        <v>50</v>
      </c>
      <c r="J17" s="109"/>
      <c r="K17" s="27"/>
      <c r="L17"/>
      <c r="M17" s="100"/>
      <c r="O17" s="96"/>
      <c r="P17" s="37"/>
      <c r="R17" s="94"/>
      <c r="S17" s="92"/>
      <c r="Y17" s="94"/>
    </row>
    <row r="18" spans="1:25" x14ac:dyDescent="0.35">
      <c r="A18" s="33"/>
      <c r="B18" s="33"/>
      <c r="C18" s="34"/>
      <c r="D18" s="35"/>
      <c r="F18" s="37"/>
      <c r="G18" s="104">
        <v>20240202</v>
      </c>
      <c r="H18" s="105"/>
      <c r="I18" s="105">
        <v>45</v>
      </c>
      <c r="J18" s="106"/>
      <c r="K18" s="27"/>
      <c r="L18"/>
      <c r="M18" s="100"/>
      <c r="O18" s="96"/>
      <c r="P18" s="37"/>
      <c r="R18" s="94"/>
      <c r="S18" s="92"/>
      <c r="Y18" s="94"/>
    </row>
    <row r="19" spans="1:25" x14ac:dyDescent="0.35">
      <c r="A19" s="33"/>
      <c r="B19" s="33"/>
      <c r="C19" s="34"/>
      <c r="D19" s="35"/>
      <c r="F19" s="37"/>
      <c r="G19" s="107">
        <v>20240205</v>
      </c>
      <c r="H19" s="108"/>
      <c r="I19" s="108">
        <v>40</v>
      </c>
      <c r="J19" s="109"/>
      <c r="K19" s="27"/>
      <c r="L19"/>
      <c r="M19" s="100"/>
      <c r="O19" s="96"/>
      <c r="P19" s="37"/>
      <c r="R19" s="94"/>
      <c r="S19" s="92"/>
      <c r="Y19" s="94"/>
    </row>
    <row r="20" spans="1:25" x14ac:dyDescent="0.35">
      <c r="A20" s="33"/>
      <c r="B20" s="33"/>
      <c r="C20" s="34"/>
      <c r="D20" s="35"/>
      <c r="F20" s="37"/>
      <c r="G20" s="107">
        <v>20240208</v>
      </c>
      <c r="H20" s="108"/>
      <c r="I20" s="108">
        <v>63</v>
      </c>
      <c r="J20" s="109"/>
      <c r="K20" s="27"/>
      <c r="L20"/>
      <c r="M20" s="100"/>
      <c r="O20" s="96"/>
      <c r="P20" s="37"/>
      <c r="R20" s="94"/>
      <c r="S20" s="92"/>
      <c r="Y20" s="94"/>
    </row>
    <row r="21" spans="1:25" x14ac:dyDescent="0.35">
      <c r="A21" s="33"/>
      <c r="B21" s="33"/>
      <c r="C21" s="34"/>
      <c r="D21" s="35"/>
      <c r="F21" s="37"/>
      <c r="G21" s="107">
        <v>20240211</v>
      </c>
      <c r="H21" s="108"/>
      <c r="I21" s="108">
        <v>42</v>
      </c>
      <c r="J21" s="109"/>
      <c r="K21" s="27"/>
      <c r="L21"/>
      <c r="M21" s="100"/>
      <c r="O21" s="96"/>
      <c r="P21" s="37"/>
      <c r="R21" s="94"/>
      <c r="S21" s="92"/>
      <c r="Y21" s="94"/>
    </row>
    <row r="22" spans="1:25" x14ac:dyDescent="0.35">
      <c r="A22" s="33"/>
      <c r="B22" s="33"/>
      <c r="C22" s="34"/>
      <c r="D22" s="35"/>
      <c r="F22" s="37"/>
      <c r="G22" s="107">
        <v>20240214</v>
      </c>
      <c r="H22" s="108"/>
      <c r="I22" s="108">
        <v>41</v>
      </c>
      <c r="J22" s="109"/>
      <c r="K22" s="27"/>
      <c r="L22"/>
      <c r="M22" s="100"/>
      <c r="O22" s="96"/>
      <c r="P22" s="37"/>
      <c r="R22" s="94"/>
      <c r="S22" s="92"/>
      <c r="Y22" s="94"/>
    </row>
    <row r="23" spans="1:25" x14ac:dyDescent="0.35">
      <c r="A23" s="33"/>
      <c r="B23" s="33"/>
      <c r="C23" s="34"/>
      <c r="D23" s="35"/>
      <c r="F23" s="37"/>
      <c r="G23" s="107">
        <v>20240217</v>
      </c>
      <c r="H23" s="108"/>
      <c r="I23" s="108">
        <v>42</v>
      </c>
      <c r="J23" s="109"/>
      <c r="K23" s="27"/>
      <c r="L23"/>
      <c r="M23" s="100"/>
      <c r="O23" s="96"/>
      <c r="P23" s="37"/>
      <c r="R23" s="94"/>
      <c r="S23" s="92"/>
      <c r="Y23" s="94"/>
    </row>
    <row r="24" spans="1:25" x14ac:dyDescent="0.35">
      <c r="A24" s="33"/>
      <c r="B24" s="33"/>
      <c r="C24" s="34"/>
      <c r="D24" s="35"/>
      <c r="F24" s="37"/>
      <c r="G24" s="107">
        <v>20240220</v>
      </c>
      <c r="H24" s="108"/>
      <c r="I24" s="110">
        <v>29</v>
      </c>
      <c r="J24" s="108"/>
      <c r="K24" s="27"/>
      <c r="L24"/>
      <c r="M24" s="100"/>
      <c r="O24" s="96"/>
      <c r="P24" s="37"/>
      <c r="R24" s="94"/>
      <c r="S24" s="92"/>
      <c r="Y24" s="94"/>
    </row>
    <row r="25" spans="1:25" x14ac:dyDescent="0.35">
      <c r="A25" s="33"/>
      <c r="B25" s="33"/>
      <c r="C25" s="34"/>
      <c r="D25" s="35"/>
      <c r="F25" s="37"/>
      <c r="G25" s="107">
        <v>20240223</v>
      </c>
      <c r="H25" s="108"/>
      <c r="I25" s="108">
        <v>47</v>
      </c>
      <c r="J25" s="109"/>
      <c r="K25" s="27"/>
      <c r="L25"/>
      <c r="M25" s="100"/>
      <c r="O25" s="96"/>
      <c r="P25" s="37"/>
      <c r="R25" s="94"/>
      <c r="S25" s="92"/>
      <c r="Y25" s="94"/>
    </row>
    <row r="26" spans="1:25" x14ac:dyDescent="0.35">
      <c r="A26" s="33"/>
      <c r="B26" s="33"/>
      <c r="C26" s="34"/>
      <c r="D26" s="35"/>
      <c r="F26" s="37"/>
      <c r="G26" s="107">
        <v>20240226</v>
      </c>
      <c r="H26" s="108"/>
      <c r="I26" s="108">
        <v>40</v>
      </c>
      <c r="J26" s="109"/>
      <c r="K26" s="27"/>
      <c r="L26"/>
      <c r="M26" s="100"/>
      <c r="O26" s="96"/>
      <c r="P26" s="37"/>
      <c r="R26" s="94"/>
      <c r="S26" s="92"/>
      <c r="Y26" s="94"/>
    </row>
    <row r="27" spans="1:25" ht="15" thickBot="1" x14ac:dyDescent="0.4">
      <c r="A27" s="33"/>
      <c r="B27" s="33"/>
      <c r="C27" s="34"/>
      <c r="D27" s="35"/>
      <c r="F27" s="37"/>
      <c r="G27" s="107">
        <v>20240229</v>
      </c>
      <c r="H27" s="108"/>
      <c r="I27" s="108">
        <v>75</v>
      </c>
      <c r="J27" s="109"/>
      <c r="K27" s="27"/>
      <c r="L27"/>
      <c r="M27" s="100"/>
      <c r="O27" s="96"/>
      <c r="P27" s="37"/>
      <c r="R27" s="94"/>
      <c r="S27" s="92"/>
      <c r="Y27" s="94"/>
    </row>
    <row r="28" spans="1:25" x14ac:dyDescent="0.35">
      <c r="A28" s="33"/>
      <c r="B28" s="33"/>
      <c r="C28" s="34"/>
      <c r="D28" s="35"/>
      <c r="F28" s="37"/>
      <c r="G28" s="104">
        <v>20240303</v>
      </c>
      <c r="H28" s="105"/>
      <c r="I28" s="105">
        <v>143</v>
      </c>
      <c r="J28" s="106"/>
      <c r="K28" s="27"/>
      <c r="L28"/>
      <c r="M28" s="100"/>
      <c r="O28" s="96"/>
      <c r="P28" s="37"/>
      <c r="R28" s="94"/>
      <c r="S28" s="92"/>
      <c r="Y28" s="94"/>
    </row>
    <row r="29" spans="1:25" x14ac:dyDescent="0.35">
      <c r="A29" s="33"/>
      <c r="B29" s="33"/>
      <c r="C29" s="34"/>
      <c r="D29" s="35"/>
      <c r="F29" s="37"/>
      <c r="G29" s="107">
        <v>20240306</v>
      </c>
      <c r="H29" s="108"/>
      <c r="I29" s="108">
        <v>147</v>
      </c>
      <c r="J29" s="109"/>
      <c r="K29" s="27"/>
      <c r="L29"/>
      <c r="M29" s="100"/>
      <c r="O29" s="96"/>
      <c r="P29" s="37"/>
      <c r="R29" s="94"/>
      <c r="S29" s="92"/>
      <c r="Y29" s="94"/>
    </row>
    <row r="30" spans="1:25" x14ac:dyDescent="0.35">
      <c r="A30" s="33"/>
      <c r="B30" s="33"/>
      <c r="C30" s="34"/>
      <c r="D30" s="35"/>
      <c r="F30" s="37"/>
      <c r="G30" s="107">
        <v>20240309</v>
      </c>
      <c r="H30" s="108"/>
      <c r="I30" s="108">
        <v>105</v>
      </c>
      <c r="J30" s="109"/>
      <c r="K30" s="27"/>
      <c r="L30"/>
      <c r="M30" s="100"/>
      <c r="O30" s="96"/>
      <c r="P30" s="37"/>
      <c r="R30" s="94"/>
      <c r="S30" s="92"/>
      <c r="Y30" s="94"/>
    </row>
    <row r="31" spans="1:25" x14ac:dyDescent="0.35">
      <c r="A31" s="33"/>
      <c r="B31" s="33"/>
      <c r="C31" s="34"/>
      <c r="D31" s="35"/>
      <c r="F31" s="37"/>
      <c r="G31" s="107">
        <v>20240312</v>
      </c>
      <c r="H31" s="108"/>
      <c r="I31" s="108"/>
      <c r="J31" s="109" t="s">
        <v>54</v>
      </c>
      <c r="K31" s="27"/>
      <c r="L31"/>
      <c r="M31" s="100"/>
      <c r="O31" s="96"/>
      <c r="P31" s="37"/>
      <c r="R31" s="94"/>
      <c r="S31" s="92"/>
      <c r="Y31" s="94"/>
    </row>
    <row r="32" spans="1:25" x14ac:dyDescent="0.35">
      <c r="A32" s="33"/>
      <c r="B32" s="33"/>
      <c r="C32" s="34"/>
      <c r="D32" s="35"/>
      <c r="F32" s="37"/>
      <c r="G32" s="107">
        <v>20240315</v>
      </c>
      <c r="H32" s="108"/>
      <c r="I32" s="108">
        <v>65</v>
      </c>
      <c r="J32" s="109"/>
      <c r="K32" s="27"/>
      <c r="L32"/>
      <c r="M32" s="100"/>
      <c r="O32" s="96"/>
      <c r="P32" s="37"/>
      <c r="R32" s="94"/>
      <c r="S32" s="92"/>
      <c r="Y32" s="94"/>
    </row>
    <row r="33" spans="1:25" x14ac:dyDescent="0.35">
      <c r="A33" s="33"/>
      <c r="B33" s="33"/>
      <c r="C33" s="34"/>
      <c r="D33" s="35"/>
      <c r="F33" s="37"/>
      <c r="G33" s="107">
        <v>20240318</v>
      </c>
      <c r="H33" s="108"/>
      <c r="I33" s="108">
        <v>50</v>
      </c>
      <c r="J33" s="109"/>
      <c r="K33" s="27"/>
      <c r="L33"/>
      <c r="M33" s="100"/>
      <c r="O33" s="96"/>
      <c r="P33" s="37"/>
      <c r="R33" s="94"/>
      <c r="S33" s="92"/>
      <c r="Y33" s="94"/>
    </row>
    <row r="34" spans="1:25" x14ac:dyDescent="0.35">
      <c r="A34" s="33"/>
      <c r="B34" s="33"/>
      <c r="C34" s="34"/>
      <c r="D34" s="35"/>
      <c r="F34" s="37"/>
      <c r="G34" s="107">
        <v>20240321</v>
      </c>
      <c r="H34" s="108"/>
      <c r="I34" s="110">
        <v>44</v>
      </c>
      <c r="J34" s="108"/>
      <c r="K34" s="27"/>
      <c r="L34"/>
      <c r="M34" s="100"/>
      <c r="O34" s="96"/>
      <c r="P34" s="37"/>
      <c r="R34" s="94"/>
      <c r="S34" s="92"/>
      <c r="Y34" s="94"/>
    </row>
    <row r="35" spans="1:25" x14ac:dyDescent="0.35">
      <c r="A35" s="33"/>
      <c r="B35" s="33"/>
      <c r="C35" s="34"/>
      <c r="D35" s="35"/>
      <c r="F35" s="37"/>
      <c r="G35" s="107">
        <v>20240324</v>
      </c>
      <c r="H35" s="108"/>
      <c r="I35" s="108">
        <v>34</v>
      </c>
      <c r="J35" s="109"/>
      <c r="K35" s="27"/>
      <c r="L35"/>
      <c r="M35" s="100"/>
      <c r="O35" s="96"/>
      <c r="P35" s="37"/>
      <c r="R35" s="94"/>
      <c r="S35" s="92"/>
      <c r="Y35" s="94"/>
    </row>
    <row r="36" spans="1:25" x14ac:dyDescent="0.35">
      <c r="A36" s="33"/>
      <c r="B36" s="33"/>
      <c r="C36" s="34"/>
      <c r="D36" s="35"/>
      <c r="F36" s="37"/>
      <c r="G36" s="107">
        <v>20240327</v>
      </c>
      <c r="H36" s="108"/>
      <c r="I36" s="108">
        <v>42</v>
      </c>
      <c r="J36" s="109"/>
      <c r="K36" s="27"/>
      <c r="L36"/>
      <c r="M36" s="100"/>
      <c r="O36" s="96"/>
      <c r="P36" s="37"/>
      <c r="R36" s="94"/>
      <c r="S36" s="92"/>
      <c r="Y36" s="94"/>
    </row>
    <row r="37" spans="1:25" ht="15" thickBot="1" x14ac:dyDescent="0.4">
      <c r="A37" s="33"/>
      <c r="B37" s="33"/>
      <c r="C37" s="34"/>
      <c r="D37" s="35"/>
      <c r="F37" s="37"/>
      <c r="G37" s="107">
        <v>20240330</v>
      </c>
      <c r="H37" s="108"/>
      <c r="I37" s="108">
        <v>32</v>
      </c>
      <c r="J37" s="109"/>
      <c r="K37" s="27"/>
      <c r="L37"/>
      <c r="M37" s="100"/>
      <c r="O37" s="96"/>
      <c r="P37" s="37"/>
      <c r="R37" s="94"/>
      <c r="S37" s="92"/>
      <c r="Y37" s="94"/>
    </row>
    <row r="38" spans="1:25" x14ac:dyDescent="0.35">
      <c r="A38" s="33"/>
      <c r="B38" s="33"/>
      <c r="C38" s="34"/>
      <c r="D38" s="35"/>
      <c r="F38" s="37"/>
      <c r="G38" s="104">
        <v>20240402</v>
      </c>
      <c r="H38" s="105"/>
      <c r="I38" s="105">
        <v>33</v>
      </c>
      <c r="J38" s="106"/>
      <c r="K38" s="27"/>
      <c r="L38"/>
      <c r="M38" s="100"/>
      <c r="O38" s="96"/>
      <c r="P38" s="37"/>
      <c r="R38" s="94"/>
      <c r="S38" s="92"/>
      <c r="Y38" s="94"/>
    </row>
    <row r="39" spans="1:25" x14ac:dyDescent="0.35">
      <c r="A39" s="33"/>
      <c r="B39" s="33"/>
      <c r="C39" s="34"/>
      <c r="D39" s="35"/>
      <c r="F39" s="37"/>
      <c r="G39" s="107">
        <v>20240405</v>
      </c>
      <c r="H39" s="108"/>
      <c r="I39" s="108"/>
      <c r="J39" s="109" t="s">
        <v>54</v>
      </c>
      <c r="K39" s="27"/>
      <c r="L39"/>
      <c r="M39" s="100"/>
      <c r="O39" s="96"/>
      <c r="P39" s="37"/>
      <c r="R39" s="94"/>
      <c r="S39" s="92"/>
      <c r="Y39" s="94"/>
    </row>
    <row r="40" spans="1:25" x14ac:dyDescent="0.35">
      <c r="A40" s="33"/>
      <c r="B40" s="33"/>
      <c r="C40" s="34"/>
      <c r="D40" s="35"/>
      <c r="F40" s="37"/>
      <c r="G40" s="107">
        <v>20240408</v>
      </c>
      <c r="H40" s="108"/>
      <c r="I40" s="108">
        <v>37</v>
      </c>
      <c r="J40" s="109"/>
      <c r="K40" s="27"/>
      <c r="L40"/>
      <c r="M40" s="100"/>
      <c r="O40" s="96"/>
      <c r="P40" s="37"/>
      <c r="R40" s="94"/>
      <c r="S40" s="92"/>
      <c r="Y40" s="94"/>
    </row>
    <row r="41" spans="1:25" x14ac:dyDescent="0.35">
      <c r="A41" s="33"/>
      <c r="B41" s="33"/>
      <c r="C41" s="34"/>
      <c r="D41" s="35"/>
      <c r="F41" s="37"/>
      <c r="G41" s="107">
        <v>20240411</v>
      </c>
      <c r="H41" s="108"/>
      <c r="I41" s="108">
        <v>15</v>
      </c>
      <c r="J41" s="109"/>
      <c r="K41" s="27"/>
      <c r="L41"/>
      <c r="M41" s="100"/>
      <c r="O41" s="96"/>
      <c r="P41" s="37"/>
      <c r="R41" s="94"/>
      <c r="S41" s="92"/>
      <c r="Y41" s="94"/>
    </row>
    <row r="42" spans="1:25" x14ac:dyDescent="0.35">
      <c r="A42" s="33"/>
      <c r="B42" s="33"/>
      <c r="C42" s="34"/>
      <c r="D42" s="35"/>
      <c r="F42" s="37"/>
      <c r="G42" s="107">
        <v>20240414</v>
      </c>
      <c r="H42" s="108"/>
      <c r="I42" s="108">
        <v>47</v>
      </c>
      <c r="J42" s="109"/>
      <c r="K42" s="27"/>
      <c r="L42"/>
      <c r="M42" s="100"/>
      <c r="O42" s="96"/>
      <c r="P42" s="37"/>
      <c r="R42" s="94"/>
      <c r="S42" s="92"/>
      <c r="Y42" s="94"/>
    </row>
    <row r="43" spans="1:25" x14ac:dyDescent="0.35">
      <c r="A43" s="33"/>
      <c r="B43" s="33"/>
      <c r="C43" s="34"/>
      <c r="D43" s="35"/>
      <c r="F43" s="37"/>
      <c r="G43" s="107">
        <v>20240417</v>
      </c>
      <c r="H43" s="108"/>
      <c r="I43" s="108">
        <v>34</v>
      </c>
      <c r="J43" s="109"/>
      <c r="K43" s="27"/>
      <c r="L43"/>
      <c r="M43" s="100"/>
      <c r="O43" s="96"/>
      <c r="P43" s="37"/>
      <c r="R43" s="94"/>
      <c r="S43" s="92"/>
      <c r="Y43" s="94"/>
    </row>
    <row r="44" spans="1:25" x14ac:dyDescent="0.35">
      <c r="A44" s="33"/>
      <c r="B44" s="33"/>
      <c r="C44" s="34"/>
      <c r="D44" s="35"/>
      <c r="F44" s="37"/>
      <c r="G44" s="107">
        <v>20240420</v>
      </c>
      <c r="H44" s="108"/>
      <c r="I44" s="110">
        <v>40</v>
      </c>
      <c r="J44" s="108"/>
      <c r="K44" s="27"/>
      <c r="L44"/>
      <c r="M44" s="100"/>
      <c r="O44" s="96"/>
      <c r="P44" s="37"/>
      <c r="R44" s="94"/>
      <c r="S44" s="92"/>
      <c r="Y44" s="94"/>
    </row>
    <row r="45" spans="1:25" x14ac:dyDescent="0.35">
      <c r="A45" s="33"/>
      <c r="B45" s="33"/>
      <c r="C45" s="34"/>
      <c r="D45" s="35"/>
      <c r="F45" s="37"/>
      <c r="G45" s="107">
        <v>20240423</v>
      </c>
      <c r="H45" s="108"/>
      <c r="I45" s="108">
        <v>38</v>
      </c>
      <c r="J45" s="109"/>
      <c r="K45" s="27"/>
      <c r="L45"/>
      <c r="M45" s="100"/>
      <c r="O45" s="96"/>
      <c r="P45" s="37"/>
      <c r="R45" s="94"/>
      <c r="S45" s="92"/>
      <c r="Y45" s="94"/>
    </row>
    <row r="46" spans="1:25" x14ac:dyDescent="0.35">
      <c r="A46" s="33"/>
      <c r="B46" s="33"/>
      <c r="C46" s="34"/>
      <c r="D46" s="35"/>
      <c r="F46" s="37"/>
      <c r="G46" s="107">
        <v>20240426</v>
      </c>
      <c r="H46" s="108"/>
      <c r="I46" s="108">
        <v>64</v>
      </c>
      <c r="J46" s="109"/>
      <c r="K46" s="27"/>
      <c r="L46"/>
      <c r="M46" s="100"/>
      <c r="O46" s="96"/>
      <c r="P46" s="37"/>
      <c r="R46" s="94"/>
      <c r="S46" s="92"/>
      <c r="Y46" s="94"/>
    </row>
    <row r="47" spans="1:25" ht="15" thickBot="1" x14ac:dyDescent="0.4">
      <c r="A47" s="33"/>
      <c r="B47" s="33"/>
      <c r="C47" s="34"/>
      <c r="D47" s="35"/>
      <c r="F47" s="37"/>
      <c r="G47" s="107">
        <v>20240429</v>
      </c>
      <c r="H47" s="108"/>
      <c r="I47" s="108">
        <v>76</v>
      </c>
      <c r="J47" s="109"/>
      <c r="K47" s="27"/>
      <c r="L47"/>
      <c r="M47" s="100"/>
      <c r="O47" s="96"/>
      <c r="P47" s="37"/>
      <c r="R47" s="94"/>
      <c r="S47" s="92"/>
      <c r="Y47" s="94"/>
    </row>
    <row r="48" spans="1:25" x14ac:dyDescent="0.35">
      <c r="A48" s="33"/>
      <c r="B48" s="33"/>
      <c r="C48" s="34"/>
      <c r="D48" s="35"/>
      <c r="F48" s="37"/>
      <c r="G48" s="104">
        <v>20240502</v>
      </c>
      <c r="H48" s="105"/>
      <c r="I48" s="105">
        <v>41</v>
      </c>
      <c r="J48" s="106"/>
      <c r="K48" s="27"/>
      <c r="L48"/>
      <c r="M48" s="100"/>
      <c r="O48" s="96"/>
      <c r="P48" s="37"/>
      <c r="R48" s="94"/>
      <c r="S48" s="92"/>
      <c r="Y48" s="94"/>
    </row>
    <row r="49" spans="1:25" x14ac:dyDescent="0.35">
      <c r="A49" s="33"/>
      <c r="B49" s="33"/>
      <c r="C49" s="34"/>
      <c r="D49" s="35"/>
      <c r="F49" s="37"/>
      <c r="G49" s="107">
        <v>20240505</v>
      </c>
      <c r="H49" s="108"/>
      <c r="I49" s="108">
        <v>48</v>
      </c>
      <c r="J49" s="109"/>
      <c r="K49" s="27"/>
      <c r="L49"/>
      <c r="M49" s="100"/>
      <c r="O49" s="96"/>
      <c r="P49" s="37"/>
      <c r="R49" s="94"/>
      <c r="S49" s="92"/>
      <c r="Y49" s="94"/>
    </row>
    <row r="50" spans="1:25" x14ac:dyDescent="0.35">
      <c r="A50" s="31"/>
      <c r="B50" s="33"/>
      <c r="C50" s="34"/>
      <c r="D50" s="35"/>
      <c r="F50" s="37"/>
      <c r="G50" s="107">
        <v>20240508</v>
      </c>
      <c r="H50" s="108"/>
      <c r="I50" s="108">
        <v>50</v>
      </c>
      <c r="J50" s="109"/>
      <c r="K50" s="27"/>
      <c r="L50"/>
      <c r="M50" s="100"/>
      <c r="O50" s="96"/>
      <c r="P50" s="37"/>
      <c r="R50" s="94"/>
      <c r="S50" s="92"/>
      <c r="Y50" s="94"/>
    </row>
    <row r="51" spans="1:25" x14ac:dyDescent="0.35">
      <c r="A51" s="33"/>
      <c r="B51" s="33"/>
      <c r="C51" s="34"/>
      <c r="D51" s="35"/>
      <c r="F51" s="37"/>
      <c r="G51" s="107">
        <v>20240511</v>
      </c>
      <c r="H51" s="108"/>
      <c r="I51" s="108">
        <v>49</v>
      </c>
      <c r="J51" s="109"/>
      <c r="K51" s="27"/>
      <c r="L51"/>
      <c r="M51" s="100"/>
      <c r="O51" s="96"/>
      <c r="P51" s="37"/>
      <c r="R51" s="94"/>
      <c r="S51" s="92"/>
      <c r="Y51" s="94"/>
    </row>
    <row r="52" spans="1:25" x14ac:dyDescent="0.35">
      <c r="A52" s="33"/>
      <c r="B52" s="33"/>
      <c r="C52" s="34"/>
      <c r="D52" s="35"/>
      <c r="F52" s="37"/>
      <c r="G52" s="107">
        <v>20240514</v>
      </c>
      <c r="H52" s="108"/>
      <c r="I52" s="108">
        <v>90</v>
      </c>
      <c r="J52" s="109"/>
      <c r="K52" s="27"/>
      <c r="L52"/>
      <c r="M52" s="100"/>
      <c r="O52" s="96"/>
      <c r="P52" s="37"/>
      <c r="R52" s="94"/>
      <c r="S52" s="92"/>
      <c r="Y52" s="94"/>
    </row>
    <row r="53" spans="1:25" x14ac:dyDescent="0.35">
      <c r="A53" s="33"/>
      <c r="B53" s="33"/>
      <c r="C53" s="34"/>
      <c r="D53" s="35"/>
      <c r="F53" s="37"/>
      <c r="G53" s="107">
        <v>20240517</v>
      </c>
      <c r="H53" s="108"/>
      <c r="I53" s="108">
        <v>68</v>
      </c>
      <c r="J53" s="109"/>
      <c r="K53" s="27"/>
      <c r="L53"/>
      <c r="M53" s="100"/>
      <c r="O53" s="96"/>
      <c r="P53" s="37"/>
      <c r="R53" s="94"/>
      <c r="S53" s="92"/>
      <c r="Y53" s="94"/>
    </row>
    <row r="54" spans="1:25" x14ac:dyDescent="0.35">
      <c r="A54" s="33"/>
      <c r="B54" s="33"/>
      <c r="C54" s="34"/>
      <c r="D54" s="35"/>
      <c r="F54" s="37"/>
      <c r="G54" s="107">
        <v>20240520</v>
      </c>
      <c r="H54" s="108"/>
      <c r="I54" s="110">
        <v>120</v>
      </c>
      <c r="J54" s="108"/>
      <c r="K54" s="27"/>
      <c r="L54"/>
      <c r="M54" s="100"/>
      <c r="O54" s="96"/>
      <c r="P54" s="37"/>
      <c r="R54" s="94"/>
      <c r="S54" s="92"/>
      <c r="Y54" s="94"/>
    </row>
    <row r="55" spans="1:25" x14ac:dyDescent="0.35">
      <c r="A55" s="33"/>
      <c r="B55" s="33"/>
      <c r="C55" s="34"/>
      <c r="D55" s="35"/>
      <c r="F55" s="37"/>
      <c r="G55" s="107">
        <v>20240523</v>
      </c>
      <c r="H55" s="108"/>
      <c r="I55" s="108">
        <v>35</v>
      </c>
      <c r="J55" s="109"/>
      <c r="K55" s="27"/>
      <c r="L55"/>
      <c r="M55" s="100"/>
      <c r="O55" s="96"/>
      <c r="P55" s="37"/>
      <c r="R55" s="94"/>
      <c r="S55" s="92"/>
      <c r="Y55" s="94"/>
    </row>
    <row r="56" spans="1:25" x14ac:dyDescent="0.35">
      <c r="A56" s="33"/>
      <c r="B56" s="33"/>
      <c r="C56" s="34"/>
      <c r="D56" s="35"/>
      <c r="F56" s="37"/>
      <c r="G56" s="107">
        <v>20240526</v>
      </c>
      <c r="H56" s="108"/>
      <c r="I56" s="108">
        <v>37</v>
      </c>
      <c r="J56" s="109"/>
      <c r="K56" s="27"/>
      <c r="L56"/>
      <c r="M56" s="100"/>
      <c r="O56" s="96"/>
      <c r="P56" s="37"/>
      <c r="R56" s="94"/>
      <c r="S56" s="92"/>
      <c r="Y56" s="94"/>
    </row>
    <row r="57" spans="1:25" ht="15" thickBot="1" x14ac:dyDescent="0.4">
      <c r="A57" s="33"/>
      <c r="B57" s="33"/>
      <c r="C57" s="34"/>
      <c r="D57" s="35"/>
      <c r="F57" s="37"/>
      <c r="G57" s="107">
        <v>20240529</v>
      </c>
      <c r="H57" s="108"/>
      <c r="I57" s="108">
        <v>72</v>
      </c>
      <c r="J57" s="109"/>
      <c r="K57" s="27"/>
      <c r="L57"/>
      <c r="M57" s="100"/>
      <c r="O57" s="96"/>
      <c r="P57" s="37"/>
      <c r="R57" s="94"/>
      <c r="S57" s="92"/>
      <c r="Y57" s="94"/>
    </row>
    <row r="58" spans="1:25" x14ac:dyDescent="0.35">
      <c r="A58" s="33"/>
      <c r="B58" s="33"/>
      <c r="C58" s="34"/>
      <c r="D58" s="35"/>
      <c r="F58" s="37"/>
      <c r="G58" s="104">
        <v>20240601</v>
      </c>
      <c r="H58" s="105"/>
      <c r="I58" s="105">
        <v>95</v>
      </c>
      <c r="J58" s="106"/>
      <c r="K58" s="27"/>
      <c r="L58"/>
      <c r="M58" s="100"/>
      <c r="O58" s="96"/>
      <c r="P58" s="37"/>
      <c r="R58" s="94"/>
      <c r="S58" s="92"/>
      <c r="Y58" s="94"/>
    </row>
    <row r="59" spans="1:25" x14ac:dyDescent="0.35">
      <c r="A59" s="33"/>
      <c r="B59" s="33"/>
      <c r="C59" s="34"/>
      <c r="D59" s="35"/>
      <c r="F59" s="37"/>
      <c r="G59" s="107">
        <v>20240604</v>
      </c>
      <c r="H59" s="108"/>
      <c r="I59" s="108">
        <v>75</v>
      </c>
      <c r="J59" s="109"/>
      <c r="K59" s="27"/>
      <c r="L59"/>
      <c r="M59" s="100"/>
      <c r="O59" s="96"/>
      <c r="P59" s="37"/>
      <c r="R59" s="94"/>
      <c r="S59" s="92"/>
      <c r="Y59" s="94"/>
    </row>
    <row r="60" spans="1:25" x14ac:dyDescent="0.35">
      <c r="A60" s="33"/>
      <c r="B60" s="33"/>
      <c r="C60" s="34"/>
      <c r="D60" s="35"/>
      <c r="F60" s="37"/>
      <c r="G60" s="107">
        <v>20240607</v>
      </c>
      <c r="H60" s="108"/>
      <c r="I60" s="108">
        <v>89</v>
      </c>
      <c r="J60" s="109"/>
      <c r="K60" s="27"/>
      <c r="L60"/>
      <c r="M60" s="100"/>
      <c r="O60" s="96"/>
      <c r="P60" s="37"/>
      <c r="R60" s="94"/>
      <c r="S60" s="92"/>
      <c r="Y60" s="94"/>
    </row>
    <row r="61" spans="1:25" x14ac:dyDescent="0.35">
      <c r="A61" s="33"/>
      <c r="B61" s="33"/>
      <c r="C61" s="34"/>
      <c r="D61" s="35"/>
      <c r="F61" s="37"/>
      <c r="G61" s="107">
        <v>20240610</v>
      </c>
      <c r="H61" s="108"/>
      <c r="I61" s="108">
        <v>47</v>
      </c>
      <c r="J61" s="109"/>
      <c r="K61" s="27"/>
      <c r="L61"/>
      <c r="M61" s="100"/>
      <c r="O61" s="96"/>
      <c r="P61" s="37"/>
      <c r="R61" s="94"/>
      <c r="S61" s="92"/>
      <c r="Y61" s="94"/>
    </row>
    <row r="62" spans="1:25" x14ac:dyDescent="0.35">
      <c r="A62" s="33"/>
      <c r="B62" s="33"/>
      <c r="C62" s="34"/>
      <c r="D62" s="35"/>
      <c r="F62" s="37"/>
      <c r="G62" s="107">
        <v>20240613</v>
      </c>
      <c r="H62" s="108"/>
      <c r="I62" s="108">
        <v>37</v>
      </c>
      <c r="J62" s="109"/>
      <c r="K62" s="27"/>
      <c r="L62"/>
      <c r="M62" s="100"/>
      <c r="O62" s="96"/>
      <c r="P62" s="37"/>
      <c r="R62" s="94"/>
      <c r="S62" s="92"/>
      <c r="Y62" s="94"/>
    </row>
    <row r="63" spans="1:25" x14ac:dyDescent="0.35">
      <c r="A63" s="33"/>
      <c r="B63" s="33"/>
      <c r="C63" s="34"/>
      <c r="D63" s="35"/>
      <c r="F63" s="37"/>
      <c r="G63" s="107">
        <v>20240616</v>
      </c>
      <c r="H63" s="108"/>
      <c r="I63" s="108">
        <v>42</v>
      </c>
      <c r="J63" s="109"/>
      <c r="K63" s="27"/>
      <c r="L63"/>
      <c r="M63" s="100"/>
      <c r="O63" s="96"/>
      <c r="P63" s="37"/>
      <c r="R63" s="94"/>
      <c r="S63" s="92"/>
      <c r="Y63" s="94"/>
    </row>
    <row r="64" spans="1:25" x14ac:dyDescent="0.35">
      <c r="A64" s="33"/>
      <c r="B64" s="33"/>
      <c r="C64" s="34"/>
      <c r="D64" s="35"/>
      <c r="F64" s="37"/>
      <c r="G64" s="107">
        <v>20240619</v>
      </c>
      <c r="H64" s="108"/>
      <c r="I64" s="110">
        <v>62</v>
      </c>
      <c r="J64" s="108"/>
      <c r="K64" s="27"/>
      <c r="L64"/>
      <c r="M64" s="100"/>
      <c r="O64" s="96"/>
      <c r="P64" s="37"/>
      <c r="R64" s="94"/>
      <c r="S64" s="92"/>
      <c r="Y64" s="94"/>
    </row>
    <row r="65" spans="1:25" x14ac:dyDescent="0.35">
      <c r="A65" s="33"/>
      <c r="B65" s="33"/>
      <c r="C65" s="34"/>
      <c r="D65" s="35"/>
      <c r="F65" s="37"/>
      <c r="G65" s="107">
        <v>20240622</v>
      </c>
      <c r="H65" s="108"/>
      <c r="I65" s="108">
        <v>40</v>
      </c>
      <c r="J65" s="109"/>
      <c r="K65" s="27"/>
      <c r="L65"/>
      <c r="M65" s="100"/>
      <c r="O65" s="96"/>
      <c r="P65" s="37"/>
      <c r="R65" s="94"/>
      <c r="S65" s="92"/>
      <c r="Y65" s="94"/>
    </row>
    <row r="66" spans="1:25" x14ac:dyDescent="0.35">
      <c r="A66" s="33"/>
      <c r="B66" s="33"/>
      <c r="C66" s="34"/>
      <c r="D66" s="35"/>
      <c r="F66" s="37"/>
      <c r="G66" s="107">
        <v>20240625</v>
      </c>
      <c r="H66" s="108"/>
      <c r="I66" s="108">
        <v>56</v>
      </c>
      <c r="J66" s="109"/>
      <c r="K66" s="27"/>
      <c r="L66"/>
      <c r="M66" s="100"/>
      <c r="N66" s="27"/>
      <c r="O66" s="27"/>
      <c r="P66" s="37"/>
      <c r="R66" s="94"/>
      <c r="S66" s="92"/>
      <c r="Y66" s="94"/>
    </row>
    <row r="67" spans="1:25" ht="15" thickBot="1" x14ac:dyDescent="0.4">
      <c r="A67" s="33"/>
      <c r="B67" s="33"/>
      <c r="C67" s="34"/>
      <c r="D67" s="35"/>
      <c r="F67" s="37"/>
      <c r="G67" s="107">
        <v>20240628</v>
      </c>
      <c r="H67" s="108"/>
      <c r="I67" s="108"/>
      <c r="J67" s="109" t="s">
        <v>54</v>
      </c>
      <c r="K67" s="27"/>
      <c r="L67"/>
      <c r="M67" s="100"/>
      <c r="N67" s="27"/>
      <c r="O67" s="27"/>
      <c r="P67" s="37"/>
      <c r="R67" s="94"/>
      <c r="S67" s="92"/>
      <c r="Y67" s="94"/>
    </row>
    <row r="68" spans="1:25" x14ac:dyDescent="0.35">
      <c r="A68" s="33"/>
      <c r="B68" s="33"/>
      <c r="C68" s="34"/>
      <c r="D68" s="35"/>
      <c r="F68" s="37"/>
      <c r="G68" s="104">
        <v>20240701</v>
      </c>
      <c r="H68" s="105"/>
      <c r="I68" s="105">
        <v>35</v>
      </c>
      <c r="J68" s="106"/>
      <c r="K68" s="27"/>
      <c r="L68"/>
      <c r="M68" s="100"/>
      <c r="N68" s="27"/>
      <c r="O68" s="27"/>
      <c r="P68" s="37"/>
      <c r="R68" s="94"/>
      <c r="S68" s="92"/>
      <c r="Y68" s="94"/>
    </row>
    <row r="69" spans="1:25" x14ac:dyDescent="0.35">
      <c r="A69" s="33"/>
      <c r="B69" s="33"/>
      <c r="C69" s="34"/>
      <c r="D69" s="35"/>
      <c r="F69" s="37"/>
      <c r="G69" s="107">
        <v>20240704</v>
      </c>
      <c r="H69" s="108"/>
      <c r="I69" s="108">
        <v>39</v>
      </c>
      <c r="J69" s="109"/>
      <c r="K69" s="27"/>
      <c r="L69"/>
      <c r="M69" s="100"/>
      <c r="N69" s="27"/>
      <c r="O69" s="27"/>
      <c r="P69" s="37"/>
      <c r="R69" s="94"/>
      <c r="S69" s="92"/>
      <c r="Y69" s="94"/>
    </row>
    <row r="70" spans="1:25" x14ac:dyDescent="0.35">
      <c r="A70" s="33"/>
      <c r="B70" s="33"/>
      <c r="C70" s="34"/>
      <c r="D70" s="35"/>
      <c r="F70" s="37"/>
      <c r="G70" s="107">
        <v>20240707</v>
      </c>
      <c r="H70" s="108"/>
      <c r="I70" s="108">
        <v>42</v>
      </c>
      <c r="J70" s="109"/>
      <c r="K70" s="27"/>
      <c r="L70"/>
      <c r="M70" s="100"/>
      <c r="N70" s="27"/>
      <c r="O70" s="27"/>
      <c r="P70" s="37"/>
      <c r="R70" s="94"/>
      <c r="S70" s="92"/>
      <c r="Y70" s="94"/>
    </row>
    <row r="71" spans="1:25" x14ac:dyDescent="0.35">
      <c r="A71" s="33"/>
      <c r="B71" s="33"/>
      <c r="C71" s="34"/>
      <c r="D71" s="35"/>
      <c r="F71" s="37"/>
      <c r="G71" s="107">
        <v>20240710</v>
      </c>
      <c r="H71" s="108"/>
      <c r="I71" s="108">
        <v>44</v>
      </c>
      <c r="J71" s="109"/>
      <c r="K71" s="27"/>
      <c r="L71"/>
      <c r="M71" s="100"/>
      <c r="N71" s="27"/>
      <c r="O71" s="27"/>
      <c r="P71" s="37"/>
      <c r="R71" s="94"/>
      <c r="S71" s="92"/>
      <c r="Y71" s="94"/>
    </row>
    <row r="72" spans="1:25" x14ac:dyDescent="0.35">
      <c r="A72" s="33"/>
      <c r="B72" s="33"/>
      <c r="C72" s="34"/>
      <c r="D72" s="35"/>
      <c r="F72" s="37"/>
      <c r="G72" s="107">
        <v>20240713</v>
      </c>
      <c r="H72" s="108"/>
      <c r="I72" s="108">
        <v>34</v>
      </c>
      <c r="J72" s="109"/>
      <c r="K72" s="27"/>
      <c r="L72"/>
      <c r="M72" s="100"/>
      <c r="N72" s="27"/>
      <c r="O72" s="27"/>
      <c r="P72" s="37"/>
      <c r="R72" s="94"/>
      <c r="S72" s="92"/>
      <c r="Y72" s="94"/>
    </row>
    <row r="73" spans="1:25" x14ac:dyDescent="0.35">
      <c r="A73" s="33"/>
      <c r="B73" s="33"/>
      <c r="C73" s="34"/>
      <c r="D73" s="35"/>
      <c r="F73" s="37"/>
      <c r="G73" s="107">
        <v>20240716</v>
      </c>
      <c r="H73" s="108"/>
      <c r="I73" s="108">
        <v>54</v>
      </c>
      <c r="J73" s="109"/>
      <c r="K73" s="27"/>
      <c r="L73"/>
      <c r="M73" s="100"/>
      <c r="N73" s="27"/>
      <c r="O73" s="27"/>
      <c r="P73" s="37"/>
      <c r="R73" s="94"/>
      <c r="S73" s="92"/>
      <c r="Y73" s="94"/>
    </row>
    <row r="74" spans="1:25" x14ac:dyDescent="0.35">
      <c r="A74" s="33"/>
      <c r="B74" s="33"/>
      <c r="C74" s="34"/>
      <c r="D74" s="35"/>
      <c r="F74" s="37"/>
      <c r="G74" s="107">
        <v>20240719</v>
      </c>
      <c r="H74" s="108"/>
      <c r="I74" s="110">
        <v>40</v>
      </c>
      <c r="J74" s="108"/>
      <c r="K74" s="27"/>
      <c r="L74"/>
      <c r="M74" s="100"/>
      <c r="N74" s="27"/>
      <c r="O74" s="27"/>
      <c r="P74" s="37"/>
      <c r="R74" s="94"/>
      <c r="S74" s="92"/>
      <c r="Y74" s="94"/>
    </row>
    <row r="75" spans="1:25" x14ac:dyDescent="0.35">
      <c r="A75" s="33"/>
      <c r="B75" s="33"/>
      <c r="C75" s="34"/>
      <c r="D75" s="35"/>
      <c r="F75" s="37"/>
      <c r="G75" s="107">
        <v>20240722</v>
      </c>
      <c r="H75" s="108"/>
      <c r="I75" s="108">
        <v>27</v>
      </c>
      <c r="J75" s="109"/>
      <c r="K75" s="27"/>
      <c r="L75"/>
      <c r="M75" s="100"/>
      <c r="N75" s="27"/>
      <c r="O75" s="27"/>
      <c r="P75" s="37"/>
      <c r="R75" s="94"/>
      <c r="S75" s="92"/>
      <c r="Y75" s="94"/>
    </row>
    <row r="76" spans="1:25" x14ac:dyDescent="0.35">
      <c r="A76" s="33"/>
      <c r="B76" s="33"/>
      <c r="C76" s="34"/>
      <c r="D76" s="35"/>
      <c r="F76" s="37"/>
      <c r="G76" s="107">
        <v>20240725</v>
      </c>
      <c r="H76" s="108"/>
      <c r="I76" s="108">
        <v>91</v>
      </c>
      <c r="J76" s="109"/>
      <c r="K76" s="27"/>
      <c r="L76"/>
      <c r="M76" s="100"/>
      <c r="O76" s="96"/>
      <c r="P76" s="37"/>
      <c r="R76" s="94"/>
      <c r="S76" s="92"/>
      <c r="Y76" s="94"/>
    </row>
    <row r="77" spans="1:25" x14ac:dyDescent="0.35">
      <c r="A77" s="33"/>
      <c r="B77" s="33"/>
      <c r="C77" s="34"/>
      <c r="D77" s="35"/>
      <c r="F77" s="37"/>
      <c r="G77" s="107">
        <v>20240728</v>
      </c>
      <c r="H77" s="108"/>
      <c r="I77" s="108">
        <v>85</v>
      </c>
      <c r="J77" s="109"/>
      <c r="K77" s="27"/>
      <c r="L77"/>
      <c r="M77" s="100"/>
      <c r="O77" s="96"/>
      <c r="P77" s="37"/>
      <c r="R77" s="94"/>
      <c r="S77" s="92"/>
      <c r="Y77" s="94"/>
    </row>
    <row r="78" spans="1:25" ht="15" thickBot="1" x14ac:dyDescent="0.4">
      <c r="A78" s="33"/>
      <c r="B78" s="33"/>
      <c r="C78" s="34"/>
      <c r="D78" s="35"/>
      <c r="F78" s="37"/>
      <c r="G78" s="107">
        <v>20240731</v>
      </c>
      <c r="H78" s="111"/>
      <c r="I78" s="127">
        <v>42</v>
      </c>
      <c r="J78" s="112"/>
      <c r="K78" s="27"/>
      <c r="L78"/>
      <c r="M78" s="100"/>
      <c r="O78" s="96"/>
      <c r="P78" s="37"/>
      <c r="R78" s="94"/>
      <c r="S78" s="92"/>
      <c r="Y78" s="94"/>
    </row>
    <row r="79" spans="1:25" x14ac:dyDescent="0.35">
      <c r="A79" s="33"/>
      <c r="B79" s="33"/>
      <c r="C79" s="34"/>
      <c r="D79" s="35"/>
      <c r="F79" s="37"/>
      <c r="G79" s="104">
        <v>20240803</v>
      </c>
      <c r="H79" s="105"/>
      <c r="I79" s="105">
        <v>31</v>
      </c>
      <c r="J79" s="106"/>
      <c r="K79" s="27"/>
      <c r="L79"/>
      <c r="M79" s="100"/>
      <c r="O79" s="96"/>
      <c r="P79" s="37"/>
      <c r="R79" s="94"/>
      <c r="S79" s="92"/>
      <c r="Y79" s="94"/>
    </row>
    <row r="80" spans="1:25" x14ac:dyDescent="0.35">
      <c r="A80" s="33"/>
      <c r="B80" s="33"/>
      <c r="C80" s="34"/>
      <c r="D80" s="35"/>
      <c r="F80" s="37"/>
      <c r="G80" s="107">
        <v>20240806</v>
      </c>
      <c r="H80" s="108"/>
      <c r="I80" s="108">
        <v>30</v>
      </c>
      <c r="J80" s="109"/>
      <c r="K80" s="27"/>
      <c r="L80"/>
      <c r="M80" s="100"/>
      <c r="O80" s="96"/>
      <c r="P80" s="37"/>
      <c r="R80" s="94"/>
      <c r="S80" s="92"/>
      <c r="Y80" s="94"/>
    </row>
    <row r="81" spans="1:25" x14ac:dyDescent="0.35">
      <c r="A81" s="33"/>
      <c r="B81" s="33"/>
      <c r="C81" s="34"/>
      <c r="D81" s="35"/>
      <c r="F81" s="37"/>
      <c r="G81" s="107">
        <v>20240809</v>
      </c>
      <c r="H81" s="108"/>
      <c r="I81" s="108">
        <v>47</v>
      </c>
      <c r="J81" s="109"/>
      <c r="K81" s="27"/>
      <c r="L81"/>
      <c r="M81" s="100"/>
      <c r="O81" s="96"/>
      <c r="P81" s="37"/>
      <c r="R81" s="94"/>
      <c r="S81" s="92"/>
      <c r="Y81" s="94"/>
    </row>
    <row r="82" spans="1:25" x14ac:dyDescent="0.35">
      <c r="A82" s="33"/>
      <c r="B82" s="33"/>
      <c r="C82" s="34"/>
      <c r="D82" s="35"/>
      <c r="F82" s="37"/>
      <c r="G82" s="107">
        <v>20240812</v>
      </c>
      <c r="H82" s="108"/>
      <c r="I82" s="108">
        <v>65</v>
      </c>
      <c r="J82" s="109"/>
      <c r="K82" s="27"/>
      <c r="L82"/>
      <c r="M82" s="100"/>
      <c r="O82" s="96"/>
      <c r="P82" s="37"/>
      <c r="R82" s="94"/>
      <c r="S82" s="92"/>
      <c r="Y82" s="94"/>
    </row>
    <row r="83" spans="1:25" x14ac:dyDescent="0.35">
      <c r="A83" s="33"/>
      <c r="B83" s="33"/>
      <c r="C83" s="34"/>
      <c r="D83" s="35"/>
      <c r="F83" s="37"/>
      <c r="G83" s="107">
        <v>20240815</v>
      </c>
      <c r="H83" s="108"/>
      <c r="I83" s="108">
        <v>34</v>
      </c>
      <c r="J83" s="109"/>
      <c r="K83" s="27"/>
      <c r="L83"/>
      <c r="M83" s="100"/>
      <c r="O83" s="96"/>
      <c r="P83" s="37"/>
      <c r="R83" s="94"/>
      <c r="S83" s="92"/>
      <c r="Y83" s="94"/>
    </row>
    <row r="84" spans="1:25" x14ac:dyDescent="0.35">
      <c r="A84" s="33"/>
      <c r="B84" s="33"/>
      <c r="C84" s="34"/>
      <c r="D84" s="35"/>
      <c r="F84" s="37"/>
      <c r="G84" s="107">
        <v>20240818</v>
      </c>
      <c r="H84" s="108"/>
      <c r="I84" s="108">
        <v>42</v>
      </c>
      <c r="J84" s="109"/>
      <c r="K84" s="27"/>
      <c r="L84"/>
      <c r="M84" s="100"/>
      <c r="O84" s="96"/>
      <c r="P84" s="37"/>
      <c r="R84" s="94"/>
      <c r="S84" s="92"/>
      <c r="Y84" s="94"/>
    </row>
    <row r="85" spans="1:25" x14ac:dyDescent="0.35">
      <c r="A85" s="33"/>
      <c r="B85" s="33"/>
      <c r="C85" s="34"/>
      <c r="D85" s="35"/>
      <c r="F85" s="37"/>
      <c r="G85" s="107">
        <v>20240821</v>
      </c>
      <c r="H85" s="108"/>
      <c r="I85" s="110">
        <v>30</v>
      </c>
      <c r="J85" s="108"/>
      <c r="K85" s="27"/>
      <c r="L85"/>
      <c r="M85" s="100"/>
      <c r="O85" s="96"/>
      <c r="P85" s="37"/>
      <c r="R85" s="94"/>
      <c r="S85" s="92"/>
      <c r="Y85" s="94"/>
    </row>
    <row r="86" spans="1:25" x14ac:dyDescent="0.35">
      <c r="A86" s="33"/>
      <c r="B86" s="33"/>
      <c r="C86" s="34"/>
      <c r="D86" s="35"/>
      <c r="F86" s="37"/>
      <c r="G86" s="107">
        <v>20240824</v>
      </c>
      <c r="H86" s="108"/>
      <c r="I86" s="108">
        <v>68</v>
      </c>
      <c r="J86" s="109"/>
      <c r="K86" s="27"/>
      <c r="L86"/>
      <c r="M86" s="100"/>
      <c r="O86" s="96"/>
      <c r="P86" s="37"/>
      <c r="R86" s="94"/>
      <c r="S86" s="92"/>
      <c r="Y86" s="94"/>
    </row>
    <row r="87" spans="1:25" x14ac:dyDescent="0.35">
      <c r="A87" s="33"/>
      <c r="B87" s="33"/>
      <c r="C87" s="34"/>
      <c r="D87" s="35"/>
      <c r="F87" s="37"/>
      <c r="G87" s="107">
        <v>20240827</v>
      </c>
      <c r="H87" s="108"/>
      <c r="I87" s="108">
        <v>48</v>
      </c>
      <c r="J87" s="109"/>
      <c r="K87" s="27"/>
      <c r="L87"/>
      <c r="M87" s="100"/>
      <c r="O87" s="96"/>
      <c r="P87" s="37"/>
      <c r="R87" s="94"/>
      <c r="S87" s="92"/>
      <c r="Y87" s="94"/>
    </row>
    <row r="88" spans="1:25" ht="15" thickBot="1" x14ac:dyDescent="0.4">
      <c r="A88" s="33"/>
      <c r="B88" s="33"/>
      <c r="C88" s="34"/>
      <c r="D88" s="35"/>
      <c r="F88" s="37"/>
      <c r="G88" s="107">
        <v>20240830</v>
      </c>
      <c r="H88" s="108"/>
      <c r="I88" s="108">
        <v>30</v>
      </c>
      <c r="J88" s="109"/>
      <c r="K88" s="27"/>
      <c r="L88"/>
      <c r="M88" s="100"/>
      <c r="O88" s="96"/>
      <c r="P88" s="37"/>
      <c r="R88" s="94"/>
      <c r="S88" s="92"/>
      <c r="Y88" s="94"/>
    </row>
    <row r="89" spans="1:25" x14ac:dyDescent="0.35">
      <c r="A89" s="33"/>
      <c r="B89" s="33"/>
      <c r="C89" s="34"/>
      <c r="D89" s="35"/>
      <c r="F89" s="37"/>
      <c r="G89" s="104">
        <v>20240902</v>
      </c>
      <c r="H89" s="105"/>
      <c r="I89" s="105">
        <v>43</v>
      </c>
      <c r="J89" s="106"/>
      <c r="K89" s="27"/>
      <c r="L89"/>
      <c r="M89" s="100"/>
      <c r="O89" s="96"/>
      <c r="P89" s="37"/>
      <c r="R89" s="94"/>
      <c r="S89" s="92"/>
      <c r="Y89" s="94"/>
    </row>
    <row r="90" spans="1:25" x14ac:dyDescent="0.35">
      <c r="A90" s="33"/>
      <c r="B90" s="33"/>
      <c r="C90" s="34"/>
      <c r="D90" s="35"/>
      <c r="F90" s="37"/>
      <c r="G90" s="107">
        <v>20240905</v>
      </c>
      <c r="H90" s="108"/>
      <c r="I90" s="108">
        <v>38</v>
      </c>
      <c r="J90" s="109"/>
      <c r="K90" s="27"/>
      <c r="L90"/>
      <c r="M90" s="100"/>
      <c r="O90" s="96"/>
      <c r="P90" s="37"/>
      <c r="R90" s="94"/>
      <c r="S90" s="92"/>
      <c r="Y90" s="94"/>
    </row>
    <row r="91" spans="1:25" x14ac:dyDescent="0.35">
      <c r="A91" s="33"/>
      <c r="B91" s="33"/>
      <c r="C91" s="34"/>
      <c r="D91" s="35"/>
      <c r="F91" s="37"/>
      <c r="G91" s="107">
        <v>20240908</v>
      </c>
      <c r="H91" s="108"/>
      <c r="I91" s="108">
        <v>43</v>
      </c>
      <c r="J91" s="109"/>
      <c r="K91" s="27"/>
      <c r="L91"/>
      <c r="M91" s="100"/>
      <c r="O91" s="96"/>
      <c r="P91" s="37"/>
      <c r="R91" s="94"/>
      <c r="S91" s="92"/>
      <c r="Y91" s="94"/>
    </row>
    <row r="92" spans="1:25" x14ac:dyDescent="0.35">
      <c r="A92" s="31"/>
      <c r="B92" s="33"/>
      <c r="C92" s="34"/>
      <c r="D92" s="35"/>
      <c r="F92" s="37"/>
      <c r="G92" s="107">
        <v>20240911</v>
      </c>
      <c r="H92" s="108"/>
      <c r="I92" s="108">
        <v>49</v>
      </c>
      <c r="J92" s="109"/>
      <c r="K92" s="27"/>
      <c r="L92"/>
      <c r="M92" s="100"/>
      <c r="O92" s="96"/>
      <c r="P92" s="37"/>
      <c r="R92" s="94"/>
      <c r="S92" s="92"/>
      <c r="Y92" s="94"/>
    </row>
    <row r="93" spans="1:25" x14ac:dyDescent="0.35">
      <c r="A93" s="33"/>
      <c r="B93" s="33"/>
      <c r="C93" s="34"/>
      <c r="D93" s="35"/>
      <c r="F93" s="37"/>
      <c r="G93" s="107">
        <v>20240914</v>
      </c>
      <c r="H93" s="108"/>
      <c r="I93" s="108">
        <v>42</v>
      </c>
      <c r="J93" s="109"/>
      <c r="K93" s="27"/>
      <c r="L93"/>
      <c r="M93" s="100"/>
      <c r="O93" s="96"/>
      <c r="P93" s="37"/>
      <c r="R93" s="94"/>
      <c r="S93" s="92"/>
      <c r="Y93" s="94"/>
    </row>
    <row r="94" spans="1:25" x14ac:dyDescent="0.35">
      <c r="A94" s="33"/>
      <c r="B94" s="33"/>
      <c r="C94" s="34"/>
      <c r="D94" s="35"/>
      <c r="F94" s="37"/>
      <c r="G94" s="107">
        <v>20240917</v>
      </c>
      <c r="H94" s="108"/>
      <c r="I94" s="108"/>
      <c r="J94" s="109" t="s">
        <v>54</v>
      </c>
      <c r="K94" s="27"/>
      <c r="L94"/>
      <c r="M94" s="100"/>
      <c r="O94" s="96"/>
      <c r="P94" s="37"/>
      <c r="R94" s="94"/>
      <c r="S94" s="92"/>
      <c r="Y94" s="94"/>
    </row>
    <row r="95" spans="1:25" x14ac:dyDescent="0.35">
      <c r="A95" s="33"/>
      <c r="B95" s="33"/>
      <c r="C95" s="34"/>
      <c r="D95" s="35"/>
      <c r="F95" s="37"/>
      <c r="G95" s="107">
        <v>20240920</v>
      </c>
      <c r="H95" s="108"/>
      <c r="I95" s="110">
        <v>83</v>
      </c>
      <c r="J95" s="108"/>
      <c r="K95" s="27"/>
      <c r="L95"/>
      <c r="M95" s="100"/>
      <c r="O95" s="96"/>
      <c r="P95" s="37"/>
      <c r="R95" s="94"/>
      <c r="S95" s="92"/>
      <c r="Y95" s="94"/>
    </row>
    <row r="96" spans="1:25" x14ac:dyDescent="0.35">
      <c r="A96" s="33"/>
      <c r="B96" s="33"/>
      <c r="C96" s="34"/>
      <c r="D96" s="35"/>
      <c r="F96" s="37"/>
      <c r="G96" s="107">
        <v>20240923</v>
      </c>
      <c r="H96" s="108"/>
      <c r="I96" s="108">
        <v>31</v>
      </c>
      <c r="J96" s="109"/>
      <c r="K96" s="27"/>
      <c r="L96"/>
      <c r="M96" s="100"/>
      <c r="O96" s="96"/>
      <c r="P96" s="37"/>
      <c r="R96" s="94"/>
      <c r="S96" s="92"/>
      <c r="Y96" s="94"/>
    </row>
    <row r="97" spans="1:25" x14ac:dyDescent="0.35">
      <c r="A97" s="33"/>
      <c r="B97" s="33"/>
      <c r="C97" s="34"/>
      <c r="D97" s="35"/>
      <c r="F97" s="37"/>
      <c r="G97" s="107">
        <v>20240926</v>
      </c>
      <c r="H97" s="108"/>
      <c r="I97" s="108"/>
      <c r="J97" s="109" t="s">
        <v>54</v>
      </c>
      <c r="K97" s="27"/>
      <c r="L97"/>
      <c r="M97" s="100"/>
      <c r="O97" s="96"/>
      <c r="P97" s="37"/>
      <c r="R97" s="94"/>
      <c r="S97" s="92"/>
      <c r="Y97" s="94"/>
    </row>
    <row r="98" spans="1:25" ht="15" thickBot="1" x14ac:dyDescent="0.4">
      <c r="A98" s="33"/>
      <c r="B98" s="33"/>
      <c r="C98" s="34"/>
      <c r="D98" s="35"/>
      <c r="F98" s="37"/>
      <c r="G98" s="107">
        <v>20240929</v>
      </c>
      <c r="H98" s="108"/>
      <c r="I98" s="108">
        <v>50</v>
      </c>
      <c r="J98" s="109"/>
      <c r="K98" s="27"/>
      <c r="L98"/>
      <c r="M98" s="100"/>
      <c r="O98" s="96"/>
      <c r="P98" s="37"/>
      <c r="R98" s="94"/>
      <c r="S98" s="92"/>
      <c r="Y98" s="94"/>
    </row>
    <row r="99" spans="1:25" x14ac:dyDescent="0.35">
      <c r="A99" s="33"/>
      <c r="B99" s="33"/>
      <c r="C99" s="34"/>
      <c r="D99" s="35"/>
      <c r="F99" s="37"/>
      <c r="G99" s="104">
        <v>20241002</v>
      </c>
      <c r="H99" s="105"/>
      <c r="I99" s="105">
        <v>45</v>
      </c>
      <c r="J99" s="106"/>
      <c r="K99" s="27"/>
      <c r="L99"/>
      <c r="M99" s="100"/>
      <c r="O99" s="96"/>
      <c r="P99" s="37"/>
      <c r="R99" s="94"/>
      <c r="S99" s="92"/>
      <c r="Y99" s="94"/>
    </row>
    <row r="100" spans="1:25" x14ac:dyDescent="0.35">
      <c r="A100" s="33"/>
      <c r="B100" s="33"/>
      <c r="C100" s="34"/>
      <c r="D100" s="35"/>
      <c r="F100" s="37"/>
      <c r="G100" s="107">
        <v>20241005</v>
      </c>
      <c r="H100" s="108"/>
      <c r="I100" s="108">
        <v>52</v>
      </c>
      <c r="J100" s="109"/>
      <c r="K100" s="27"/>
      <c r="L100"/>
      <c r="M100" s="100"/>
      <c r="O100" s="96"/>
      <c r="P100" s="37"/>
      <c r="R100" s="94"/>
      <c r="S100" s="92"/>
      <c r="Y100" s="94"/>
    </row>
    <row r="101" spans="1:25" x14ac:dyDescent="0.35">
      <c r="A101" s="33"/>
      <c r="B101" s="33"/>
      <c r="C101" s="34"/>
      <c r="D101" s="35"/>
      <c r="F101" s="37"/>
      <c r="G101" s="107">
        <v>20241008</v>
      </c>
      <c r="H101" s="108"/>
      <c r="I101" s="108">
        <v>81</v>
      </c>
      <c r="J101" s="109"/>
      <c r="K101" s="27"/>
      <c r="L101"/>
      <c r="M101" s="100"/>
      <c r="O101" s="96"/>
      <c r="P101" s="37"/>
      <c r="R101" s="94"/>
      <c r="S101" s="92"/>
      <c r="Y101" s="94"/>
    </row>
    <row r="102" spans="1:25" x14ac:dyDescent="0.35">
      <c r="A102" s="33"/>
      <c r="B102" s="33"/>
      <c r="C102" s="34"/>
      <c r="D102" s="35"/>
      <c r="F102" s="37"/>
      <c r="G102" s="107">
        <v>20241011</v>
      </c>
      <c r="H102" s="108"/>
      <c r="I102" s="108">
        <v>59</v>
      </c>
      <c r="J102" s="109"/>
      <c r="K102" s="27"/>
      <c r="L102"/>
      <c r="M102" s="100"/>
      <c r="O102" s="96"/>
      <c r="P102" s="37"/>
      <c r="R102" s="94"/>
      <c r="S102" s="92"/>
      <c r="Y102" s="94"/>
    </row>
    <row r="103" spans="1:25" x14ac:dyDescent="0.35">
      <c r="A103" s="33"/>
      <c r="B103" s="33"/>
      <c r="C103" s="34"/>
      <c r="D103" s="35"/>
      <c r="F103" s="37"/>
      <c r="G103" s="107">
        <v>20241014</v>
      </c>
      <c r="H103" s="108"/>
      <c r="I103" s="108">
        <v>36</v>
      </c>
      <c r="J103" s="109"/>
      <c r="K103" s="27"/>
      <c r="L103"/>
      <c r="M103" s="100"/>
      <c r="O103" s="96"/>
      <c r="P103" s="37"/>
      <c r="R103" s="94"/>
      <c r="S103" s="92"/>
      <c r="Y103" s="94"/>
    </row>
    <row r="104" spans="1:25" x14ac:dyDescent="0.35">
      <c r="A104" s="33"/>
      <c r="B104" s="33"/>
      <c r="C104" s="34"/>
      <c r="D104" s="35"/>
      <c r="F104" s="37"/>
      <c r="G104" s="107">
        <v>20241017</v>
      </c>
      <c r="H104" s="108"/>
      <c r="I104" s="108">
        <v>32</v>
      </c>
      <c r="J104" s="109"/>
      <c r="K104" s="27"/>
      <c r="L104"/>
      <c r="M104" s="100"/>
      <c r="O104" s="96"/>
      <c r="P104" s="37"/>
      <c r="R104" s="94"/>
      <c r="S104" s="92"/>
      <c r="Y104" s="94"/>
    </row>
    <row r="105" spans="1:25" x14ac:dyDescent="0.35">
      <c r="A105" s="33"/>
      <c r="B105" s="33"/>
      <c r="C105" s="34"/>
      <c r="D105" s="35"/>
      <c r="F105" s="37"/>
      <c r="G105" s="107">
        <v>20241020</v>
      </c>
      <c r="H105" s="108"/>
      <c r="I105" s="110">
        <v>78</v>
      </c>
      <c r="J105" s="108"/>
      <c r="K105" s="27"/>
      <c r="L105"/>
      <c r="M105" s="100"/>
      <c r="O105" s="96"/>
      <c r="P105" s="37"/>
      <c r="R105" s="94"/>
      <c r="S105" s="92"/>
      <c r="Y105" s="94"/>
    </row>
    <row r="106" spans="1:25" x14ac:dyDescent="0.35">
      <c r="A106" s="33"/>
      <c r="B106" s="33"/>
      <c r="C106" s="34"/>
      <c r="D106" s="35"/>
      <c r="F106" s="37"/>
      <c r="G106" s="107">
        <v>20241023</v>
      </c>
      <c r="H106" s="108"/>
      <c r="I106" s="108">
        <v>61</v>
      </c>
      <c r="J106" s="109"/>
      <c r="K106" s="27"/>
      <c r="L106"/>
      <c r="M106" s="100"/>
      <c r="O106" s="96"/>
      <c r="P106" s="37"/>
      <c r="R106" s="94"/>
      <c r="S106" s="92"/>
      <c r="Y106" s="94"/>
    </row>
    <row r="107" spans="1:25" x14ac:dyDescent="0.35">
      <c r="A107" s="33"/>
      <c r="B107" s="33"/>
      <c r="C107" s="34"/>
      <c r="D107" s="35"/>
      <c r="F107" s="37"/>
      <c r="G107" s="107">
        <v>20241026</v>
      </c>
      <c r="H107" s="108"/>
      <c r="I107" s="108">
        <v>32</v>
      </c>
      <c r="J107" s="109"/>
      <c r="K107" s="27"/>
      <c r="L107"/>
      <c r="M107" s="100"/>
      <c r="O107" s="96"/>
      <c r="P107" s="37"/>
      <c r="R107" s="94"/>
      <c r="S107" s="92"/>
      <c r="Y107" s="94"/>
    </row>
    <row r="108" spans="1:25" ht="15" thickBot="1" x14ac:dyDescent="0.4">
      <c r="A108" s="33"/>
      <c r="B108" s="33"/>
      <c r="C108" s="34"/>
      <c r="D108" s="35"/>
      <c r="F108" s="37"/>
      <c r="G108" s="107">
        <v>20241029</v>
      </c>
      <c r="H108" s="108"/>
      <c r="I108" s="108">
        <v>39</v>
      </c>
      <c r="J108" s="109"/>
      <c r="K108" s="27"/>
      <c r="L108"/>
      <c r="M108" s="100"/>
      <c r="O108" s="96"/>
      <c r="P108" s="37"/>
      <c r="R108" s="94"/>
      <c r="S108" s="92"/>
      <c r="Y108" s="94"/>
    </row>
    <row r="109" spans="1:25" x14ac:dyDescent="0.35">
      <c r="A109" s="33"/>
      <c r="B109" s="33"/>
      <c r="C109" s="34"/>
      <c r="D109" s="35"/>
      <c r="F109" s="37"/>
      <c r="G109" s="104">
        <v>20241101</v>
      </c>
      <c r="H109" s="105"/>
      <c r="I109" s="105">
        <v>39</v>
      </c>
      <c r="J109" s="106"/>
      <c r="K109" s="27"/>
      <c r="L109"/>
      <c r="M109" s="100"/>
      <c r="O109" s="96"/>
      <c r="P109" s="37"/>
      <c r="R109" s="94"/>
      <c r="S109" s="92"/>
      <c r="Y109" s="94"/>
    </row>
    <row r="110" spans="1:25" x14ac:dyDescent="0.35">
      <c r="A110" s="33"/>
      <c r="B110" s="33"/>
      <c r="C110" s="34"/>
      <c r="D110" s="35"/>
      <c r="F110" s="37"/>
      <c r="G110" s="107">
        <v>20241104</v>
      </c>
      <c r="H110" s="108"/>
      <c r="I110" s="108">
        <v>94</v>
      </c>
      <c r="J110" s="109"/>
      <c r="K110" s="27"/>
      <c r="L110"/>
      <c r="M110" s="100"/>
      <c r="O110" s="96"/>
      <c r="P110" s="37"/>
      <c r="R110" s="94"/>
      <c r="S110" s="92"/>
      <c r="Y110" s="94"/>
    </row>
    <row r="111" spans="1:25" x14ac:dyDescent="0.35">
      <c r="A111" s="33"/>
      <c r="B111" s="33"/>
      <c r="C111" s="34"/>
      <c r="D111" s="35"/>
      <c r="F111" s="37"/>
      <c r="G111" s="107">
        <v>20241107</v>
      </c>
      <c r="H111" s="108"/>
      <c r="I111" s="108">
        <v>104</v>
      </c>
      <c r="J111" s="109"/>
      <c r="K111" s="27"/>
      <c r="L111"/>
      <c r="M111" s="100"/>
      <c r="O111" s="96"/>
      <c r="P111" s="37"/>
      <c r="R111" s="94"/>
      <c r="S111" s="92"/>
      <c r="Y111" s="94"/>
    </row>
    <row r="112" spans="1:25" x14ac:dyDescent="0.35">
      <c r="A112" s="33"/>
      <c r="B112" s="33"/>
      <c r="C112" s="34"/>
      <c r="D112" s="35"/>
      <c r="F112" s="37"/>
      <c r="G112" s="107">
        <v>20241110</v>
      </c>
      <c r="H112" s="108"/>
      <c r="I112" s="108">
        <v>59</v>
      </c>
      <c r="J112" s="109"/>
      <c r="K112" s="27"/>
      <c r="L112"/>
      <c r="M112" s="100"/>
      <c r="O112" s="96"/>
      <c r="P112" s="37"/>
      <c r="R112" s="94"/>
      <c r="S112" s="92"/>
      <c r="Y112" s="94"/>
    </row>
    <row r="113" spans="1:25" x14ac:dyDescent="0.35">
      <c r="A113" s="33"/>
      <c r="B113" s="33"/>
      <c r="C113" s="34"/>
      <c r="D113" s="35"/>
      <c r="F113" s="37"/>
      <c r="G113" s="107">
        <v>20241113</v>
      </c>
      <c r="H113" s="108"/>
      <c r="I113" s="108">
        <v>70</v>
      </c>
      <c r="J113" s="109"/>
      <c r="K113" s="27"/>
      <c r="L113"/>
      <c r="M113" s="100"/>
      <c r="O113" s="96"/>
      <c r="P113" s="37"/>
      <c r="R113" s="94"/>
      <c r="S113" s="92"/>
      <c r="Y113" s="94"/>
    </row>
    <row r="114" spans="1:25" x14ac:dyDescent="0.35">
      <c r="A114" s="33"/>
      <c r="B114" s="33"/>
      <c r="C114" s="34"/>
      <c r="D114" s="35"/>
      <c r="F114" s="37"/>
      <c r="G114" s="107">
        <v>20241116</v>
      </c>
      <c r="H114" s="108"/>
      <c r="I114" s="108">
        <v>40</v>
      </c>
      <c r="J114" s="109"/>
      <c r="K114" s="27"/>
      <c r="L114"/>
      <c r="M114" s="100"/>
      <c r="O114" s="96"/>
      <c r="P114" s="37"/>
      <c r="R114" s="94"/>
      <c r="S114" s="92"/>
      <c r="Y114" s="94"/>
    </row>
    <row r="115" spans="1:25" x14ac:dyDescent="0.35">
      <c r="A115" s="33"/>
      <c r="B115" s="33"/>
      <c r="C115" s="34"/>
      <c r="D115" s="35"/>
      <c r="F115" s="37"/>
      <c r="G115" s="107">
        <v>20241119</v>
      </c>
      <c r="H115" s="108"/>
      <c r="I115" s="110">
        <v>41</v>
      </c>
      <c r="J115" s="108"/>
      <c r="K115" s="27"/>
      <c r="M115" s="100"/>
      <c r="O115" s="96"/>
      <c r="P115" s="37"/>
      <c r="R115" s="94"/>
      <c r="S115" s="92"/>
      <c r="Y115" s="94"/>
    </row>
    <row r="116" spans="1:25" x14ac:dyDescent="0.35">
      <c r="A116" s="33"/>
      <c r="B116" s="33"/>
      <c r="C116" s="34"/>
      <c r="D116" s="35"/>
      <c r="F116" s="37"/>
      <c r="G116" s="107">
        <v>20241122</v>
      </c>
      <c r="H116" s="108"/>
      <c r="I116" s="108">
        <v>42</v>
      </c>
      <c r="J116" s="109"/>
      <c r="K116" s="27"/>
      <c r="M116" s="100"/>
      <c r="O116" s="96"/>
      <c r="P116" s="37"/>
      <c r="R116" s="94"/>
      <c r="S116" s="92"/>
      <c r="Y116" s="94"/>
    </row>
    <row r="117" spans="1:25" x14ac:dyDescent="0.35">
      <c r="A117" s="33"/>
      <c r="B117" s="33"/>
      <c r="C117" s="34"/>
      <c r="D117" s="35"/>
      <c r="F117" s="37"/>
      <c r="G117" s="107">
        <v>20241125</v>
      </c>
      <c r="H117" s="108"/>
      <c r="I117" s="108">
        <v>48</v>
      </c>
      <c r="J117" s="109"/>
      <c r="K117" s="27"/>
      <c r="M117" s="100"/>
      <c r="O117" s="96"/>
      <c r="P117" s="37"/>
      <c r="R117" s="94"/>
      <c r="S117" s="92"/>
      <c r="Y117" s="94"/>
    </row>
    <row r="118" spans="1:25" ht="15" thickBot="1" x14ac:dyDescent="0.4">
      <c r="A118" s="33"/>
      <c r="B118" s="33"/>
      <c r="C118" s="34"/>
      <c r="D118" s="35"/>
      <c r="F118" s="37"/>
      <c r="G118" s="107">
        <v>20241128</v>
      </c>
      <c r="H118" s="108"/>
      <c r="I118" s="108">
        <v>62</v>
      </c>
      <c r="J118" s="109"/>
      <c r="K118" s="27"/>
      <c r="M118" s="100"/>
      <c r="O118" s="96"/>
      <c r="P118" s="37"/>
      <c r="R118" s="94"/>
      <c r="S118" s="92"/>
      <c r="Y118" s="94"/>
    </row>
    <row r="119" spans="1:25" x14ac:dyDescent="0.35">
      <c r="A119" s="33"/>
      <c r="B119" s="33"/>
      <c r="C119" s="34"/>
      <c r="D119" s="35"/>
      <c r="F119" s="37"/>
      <c r="G119" s="104">
        <v>20241201</v>
      </c>
      <c r="H119" s="105"/>
      <c r="I119" s="105">
        <v>57</v>
      </c>
      <c r="J119" s="106"/>
      <c r="K119" s="27"/>
      <c r="M119" s="100"/>
      <c r="O119" s="96"/>
      <c r="P119" s="37"/>
      <c r="R119" s="94"/>
      <c r="S119" s="92"/>
      <c r="Y119" s="94"/>
    </row>
    <row r="120" spans="1:25" x14ac:dyDescent="0.35">
      <c r="A120" s="33"/>
      <c r="B120" s="33"/>
      <c r="C120" s="34"/>
      <c r="D120" s="35"/>
      <c r="F120" s="37"/>
      <c r="G120" s="107">
        <v>20241204</v>
      </c>
      <c r="H120" s="108"/>
      <c r="I120" s="108">
        <v>53</v>
      </c>
      <c r="J120" s="109"/>
      <c r="K120" s="27"/>
      <c r="M120" s="100"/>
      <c r="O120" s="96"/>
      <c r="P120" s="37"/>
      <c r="R120" s="94"/>
      <c r="S120" s="92"/>
      <c r="Y120" s="94"/>
    </row>
    <row r="121" spans="1:25" x14ac:dyDescent="0.35">
      <c r="A121" s="33"/>
      <c r="B121" s="33"/>
      <c r="C121" s="34"/>
      <c r="D121" s="35"/>
      <c r="F121" s="37"/>
      <c r="G121" s="107">
        <v>20241207</v>
      </c>
      <c r="H121" s="108"/>
      <c r="I121" s="108">
        <v>66</v>
      </c>
      <c r="J121" s="109"/>
      <c r="K121" s="27"/>
      <c r="M121" s="100"/>
      <c r="O121" s="96"/>
      <c r="P121" s="37"/>
      <c r="R121" s="94"/>
      <c r="S121" s="92"/>
      <c r="Y121" s="94"/>
    </row>
    <row r="122" spans="1:25" x14ac:dyDescent="0.35">
      <c r="A122" s="33"/>
      <c r="B122" s="33"/>
      <c r="C122" s="34"/>
      <c r="D122" s="35"/>
      <c r="F122" s="37"/>
      <c r="G122" s="107">
        <v>20241210</v>
      </c>
      <c r="H122" s="108"/>
      <c r="I122" s="108">
        <v>56</v>
      </c>
      <c r="J122" s="109"/>
      <c r="K122" s="27"/>
      <c r="M122" s="100"/>
      <c r="O122" s="96"/>
      <c r="P122" s="37"/>
      <c r="R122" s="94"/>
      <c r="S122" s="92"/>
      <c r="Y122" s="94"/>
    </row>
    <row r="123" spans="1:25" x14ac:dyDescent="0.35">
      <c r="A123" s="33"/>
      <c r="B123" s="33"/>
      <c r="C123" s="34"/>
      <c r="D123" s="35"/>
      <c r="F123" s="37"/>
      <c r="G123" s="107">
        <v>20241213</v>
      </c>
      <c r="H123" s="108"/>
      <c r="I123" s="108">
        <v>51</v>
      </c>
      <c r="J123" s="109"/>
      <c r="K123" s="27"/>
      <c r="M123" s="100"/>
      <c r="O123" s="96"/>
      <c r="P123" s="37"/>
      <c r="R123" s="94"/>
      <c r="S123" s="92"/>
      <c r="Y123" s="94"/>
    </row>
    <row r="124" spans="1:25" x14ac:dyDescent="0.35">
      <c r="A124" s="33"/>
      <c r="B124" s="33"/>
      <c r="C124" s="34"/>
      <c r="D124" s="35"/>
      <c r="F124" s="37"/>
      <c r="G124" s="107">
        <v>20241216</v>
      </c>
      <c r="H124" s="108"/>
      <c r="I124" s="108">
        <v>35</v>
      </c>
      <c r="J124" s="109"/>
      <c r="K124" s="27"/>
      <c r="M124" s="100"/>
      <c r="O124" s="96"/>
      <c r="P124" s="37"/>
      <c r="R124" s="94"/>
      <c r="S124" s="92"/>
      <c r="Y124" s="94"/>
    </row>
    <row r="125" spans="1:25" x14ac:dyDescent="0.35">
      <c r="A125" s="33"/>
      <c r="B125" s="33"/>
      <c r="C125" s="34"/>
      <c r="D125" s="35"/>
      <c r="F125" s="37"/>
      <c r="G125" s="107">
        <v>20241219</v>
      </c>
      <c r="H125" s="108"/>
      <c r="I125" s="110">
        <v>42</v>
      </c>
      <c r="J125" s="108"/>
      <c r="K125" s="27"/>
      <c r="M125" s="100"/>
      <c r="N125"/>
      <c r="O125"/>
      <c r="P125" s="37"/>
      <c r="R125" s="94"/>
      <c r="S125" s="92"/>
      <c r="Y125" s="94"/>
    </row>
    <row r="126" spans="1:25" x14ac:dyDescent="0.35">
      <c r="A126" s="33"/>
      <c r="B126" s="33"/>
      <c r="C126" s="34"/>
      <c r="D126" s="35"/>
      <c r="F126" s="37"/>
      <c r="G126" s="107">
        <v>20241222</v>
      </c>
      <c r="H126" s="108"/>
      <c r="I126" s="108">
        <v>41</v>
      </c>
      <c r="J126" s="109"/>
      <c r="K126" s="27"/>
      <c r="L126" s="27"/>
      <c r="P126" s="37"/>
      <c r="R126" s="94"/>
    </row>
    <row r="127" spans="1:25" x14ac:dyDescent="0.35">
      <c r="A127" s="33"/>
      <c r="B127" s="33"/>
      <c r="C127" s="34"/>
      <c r="D127" s="35"/>
      <c r="F127" s="37"/>
      <c r="G127" s="107">
        <v>20241225</v>
      </c>
      <c r="H127" s="108"/>
      <c r="I127" s="108">
        <v>39</v>
      </c>
      <c r="J127" s="109"/>
      <c r="K127" s="27"/>
      <c r="L127" s="27"/>
      <c r="P127" s="37"/>
      <c r="R127" s="94"/>
    </row>
    <row r="128" spans="1:25" x14ac:dyDescent="0.35">
      <c r="A128" s="33"/>
      <c r="B128" s="33"/>
      <c r="C128" s="34"/>
      <c r="D128" s="35"/>
      <c r="F128" s="37"/>
      <c r="G128" s="107">
        <v>20241228</v>
      </c>
      <c r="H128" s="108"/>
      <c r="I128" s="108"/>
      <c r="J128" s="109" t="s">
        <v>54</v>
      </c>
      <c r="K128" s="27"/>
      <c r="L128" s="27"/>
      <c r="P128" s="37"/>
      <c r="R128" s="94"/>
    </row>
    <row r="129" spans="1:18" x14ac:dyDescent="0.35">
      <c r="A129" s="33"/>
      <c r="B129" s="33"/>
      <c r="C129" s="34"/>
      <c r="D129" s="35"/>
      <c r="F129" s="37"/>
      <c r="G129" s="107">
        <v>20241231</v>
      </c>
      <c r="H129" s="111"/>
      <c r="I129" s="127"/>
      <c r="J129" s="109" t="s">
        <v>54</v>
      </c>
      <c r="K129" s="27"/>
      <c r="L129" s="27"/>
      <c r="P129" s="37"/>
      <c r="R129" s="94"/>
    </row>
    <row r="130" spans="1:18" x14ac:dyDescent="0.35">
      <c r="A130" s="33"/>
      <c r="B130" s="33"/>
      <c r="C130" s="34"/>
      <c r="D130" s="35"/>
      <c r="F130" s="37"/>
      <c r="H130" s="96"/>
      <c r="J130" s="27"/>
      <c r="K130" s="27"/>
      <c r="L130" s="27"/>
      <c r="P130" s="37"/>
      <c r="R130" s="94"/>
    </row>
    <row r="131" spans="1:18" x14ac:dyDescent="0.35">
      <c r="A131" s="33"/>
      <c r="B131" s="33"/>
      <c r="C131" s="34"/>
      <c r="D131" s="35"/>
      <c r="F131" s="37"/>
      <c r="H131" s="96"/>
      <c r="J131" s="27"/>
      <c r="K131" s="27"/>
      <c r="L131" s="27"/>
      <c r="P131" s="37"/>
      <c r="R131" s="94"/>
    </row>
    <row r="132" spans="1:18" x14ac:dyDescent="0.35">
      <c r="A132" s="31"/>
      <c r="B132" s="33"/>
      <c r="C132" s="34"/>
      <c r="D132" s="35"/>
      <c r="F132" s="37"/>
      <c r="H132" s="96"/>
      <c r="J132" s="27"/>
      <c r="K132" s="27"/>
      <c r="L132" s="27"/>
      <c r="P132" s="37"/>
      <c r="R132" s="94"/>
    </row>
    <row r="133" spans="1:18" x14ac:dyDescent="0.35">
      <c r="A133" s="33"/>
      <c r="B133" s="33"/>
      <c r="C133" s="34"/>
      <c r="D133" s="35"/>
      <c r="F133" s="37"/>
      <c r="H133" s="96"/>
      <c r="J133" s="27"/>
      <c r="K133" s="27"/>
      <c r="L133" s="27"/>
      <c r="P133" s="37"/>
      <c r="R133" s="94"/>
    </row>
    <row r="134" spans="1:18" x14ac:dyDescent="0.35">
      <c r="A134" s="33"/>
      <c r="B134" s="33"/>
      <c r="C134" s="34"/>
      <c r="D134" s="35"/>
      <c r="F134" s="37"/>
      <c r="J134" s="27"/>
      <c r="K134" s="27"/>
      <c r="L134" s="27"/>
      <c r="P134" s="37"/>
      <c r="R134" s="94"/>
    </row>
    <row r="135" spans="1:18" x14ac:dyDescent="0.35">
      <c r="A135" s="33"/>
      <c r="B135" s="33"/>
      <c r="C135" s="34"/>
      <c r="D135" s="35"/>
      <c r="F135" s="37"/>
      <c r="J135" s="27"/>
      <c r="K135" s="27"/>
      <c r="L135" s="27"/>
      <c r="P135" s="37"/>
      <c r="R135" s="94"/>
    </row>
    <row r="136" spans="1:18" x14ac:dyDescent="0.35">
      <c r="A136" s="33"/>
      <c r="B136" s="33"/>
      <c r="C136" s="34"/>
      <c r="D136" s="35"/>
      <c r="F136" s="37"/>
      <c r="J136" s="27"/>
      <c r="K136" s="27"/>
      <c r="L136" s="27"/>
      <c r="P136" s="37"/>
      <c r="R136" s="94"/>
    </row>
    <row r="137" spans="1:18" x14ac:dyDescent="0.35">
      <c r="A137" s="33"/>
      <c r="B137" s="33"/>
      <c r="C137" s="34"/>
      <c r="D137" s="35"/>
      <c r="F137" s="37"/>
      <c r="J137" s="27"/>
      <c r="K137" s="27"/>
      <c r="L137" s="27"/>
      <c r="P137" s="37"/>
      <c r="R137" s="94"/>
    </row>
    <row r="138" spans="1:18" x14ac:dyDescent="0.35">
      <c r="A138" s="33"/>
      <c r="B138" s="33"/>
      <c r="C138" s="34"/>
      <c r="D138" s="35"/>
      <c r="F138" s="37"/>
      <c r="J138" s="27"/>
      <c r="K138" s="27"/>
      <c r="L138" s="27"/>
      <c r="P138" s="37"/>
      <c r="R138" s="94"/>
    </row>
    <row r="139" spans="1:18" x14ac:dyDescent="0.35">
      <c r="A139" s="33"/>
      <c r="B139" s="33"/>
      <c r="C139" s="34"/>
      <c r="D139" s="35"/>
      <c r="F139" s="37"/>
      <c r="J139" s="27"/>
      <c r="K139" s="27"/>
      <c r="L139" s="27"/>
      <c r="P139" s="37"/>
      <c r="R139" s="94"/>
    </row>
    <row r="140" spans="1:18" x14ac:dyDescent="0.35">
      <c r="A140" s="33"/>
      <c r="B140" s="33"/>
      <c r="C140" s="34"/>
      <c r="D140" s="35"/>
      <c r="F140" s="37"/>
      <c r="J140" s="27"/>
      <c r="K140" s="27"/>
      <c r="L140" s="27"/>
      <c r="P140" s="37"/>
      <c r="R140" s="94"/>
    </row>
    <row r="141" spans="1:18" x14ac:dyDescent="0.35">
      <c r="A141" s="33"/>
      <c r="B141" s="33"/>
      <c r="C141" s="34"/>
      <c r="D141" s="35"/>
      <c r="F141" s="37"/>
      <c r="J141" s="27"/>
      <c r="K141" s="27"/>
      <c r="L141" s="27"/>
      <c r="P141" s="37"/>
      <c r="R141" s="94"/>
    </row>
    <row r="142" spans="1:18" x14ac:dyDescent="0.35">
      <c r="A142" s="33"/>
      <c r="B142" s="33"/>
      <c r="C142" s="34"/>
      <c r="D142" s="35"/>
      <c r="F142" s="37"/>
      <c r="J142" s="27"/>
      <c r="K142" s="27"/>
      <c r="L142" s="27"/>
      <c r="P142" s="37"/>
      <c r="R142" s="94"/>
    </row>
    <row r="143" spans="1:18" x14ac:dyDescent="0.35">
      <c r="A143" s="33"/>
      <c r="B143" s="33"/>
      <c r="C143" s="34"/>
      <c r="D143" s="35"/>
      <c r="F143" s="37"/>
      <c r="J143" s="27"/>
      <c r="K143" s="27"/>
      <c r="L143" s="27"/>
      <c r="P143" s="37"/>
      <c r="R143" s="94"/>
    </row>
    <row r="144" spans="1:18" x14ac:dyDescent="0.35">
      <c r="A144" s="33"/>
      <c r="B144" s="33"/>
      <c r="C144" s="34"/>
      <c r="D144" s="35"/>
      <c r="F144" s="37"/>
      <c r="J144" s="27"/>
      <c r="K144" s="27"/>
      <c r="L144" s="27"/>
      <c r="P144" s="37"/>
      <c r="R144" s="94"/>
    </row>
    <row r="145" spans="1:18" x14ac:dyDescent="0.35">
      <c r="A145" s="33"/>
      <c r="B145" s="33"/>
      <c r="C145" s="34"/>
      <c r="D145" s="35"/>
      <c r="F145" s="37"/>
      <c r="J145" s="27"/>
      <c r="K145" s="27"/>
      <c r="L145" s="27"/>
      <c r="P145" s="37"/>
      <c r="R145" s="94"/>
    </row>
    <row r="146" spans="1:18" x14ac:dyDescent="0.35">
      <c r="A146" s="33"/>
      <c r="B146" s="33"/>
      <c r="C146" s="34"/>
      <c r="D146" s="35"/>
      <c r="F146" s="37"/>
      <c r="J146" s="27"/>
      <c r="K146" s="27"/>
      <c r="L146" s="27"/>
      <c r="P146" s="37"/>
      <c r="R146" s="94"/>
    </row>
    <row r="147" spans="1:18" x14ac:dyDescent="0.35">
      <c r="A147" s="33"/>
      <c r="B147" s="33"/>
      <c r="C147" s="34"/>
      <c r="D147" s="35"/>
      <c r="F147" s="37"/>
      <c r="J147" s="27"/>
      <c r="K147" s="27"/>
      <c r="L147" s="27"/>
      <c r="P147" s="37"/>
      <c r="R147" s="94"/>
    </row>
    <row r="148" spans="1:18" x14ac:dyDescent="0.35">
      <c r="A148" s="33"/>
      <c r="B148" s="33"/>
      <c r="C148" s="34"/>
      <c r="D148" s="35"/>
      <c r="F148" s="37"/>
      <c r="J148" s="27"/>
      <c r="K148" s="27"/>
      <c r="L148" s="27"/>
      <c r="P148" s="37"/>
      <c r="R148" s="94"/>
    </row>
    <row r="149" spans="1:18" x14ac:dyDescent="0.35">
      <c r="A149" s="33"/>
      <c r="B149" s="33"/>
      <c r="C149" s="34"/>
      <c r="D149" s="35"/>
      <c r="F149" s="37"/>
      <c r="J149" s="27"/>
      <c r="K149" s="27"/>
      <c r="L149" s="27"/>
      <c r="P149" s="37"/>
      <c r="R149" s="94"/>
    </row>
    <row r="150" spans="1:18" x14ac:dyDescent="0.35">
      <c r="A150" s="33"/>
      <c r="B150" s="33"/>
      <c r="C150" s="34"/>
      <c r="D150" s="35"/>
      <c r="F150" s="37"/>
      <c r="J150" s="27"/>
      <c r="K150" s="27"/>
      <c r="L150" s="27"/>
      <c r="P150" s="37"/>
      <c r="R150" s="94"/>
    </row>
    <row r="151" spans="1:18" x14ac:dyDescent="0.35">
      <c r="A151" s="33"/>
      <c r="B151" s="33"/>
      <c r="C151" s="34"/>
      <c r="D151" s="35"/>
      <c r="F151" s="37"/>
      <c r="J151" s="27"/>
      <c r="K151" s="27"/>
      <c r="L151" s="27"/>
      <c r="P151" s="37"/>
      <c r="R151" s="94"/>
    </row>
    <row r="152" spans="1:18" x14ac:dyDescent="0.35">
      <c r="A152" s="33"/>
      <c r="B152" s="33"/>
      <c r="C152" s="34"/>
      <c r="D152" s="35"/>
      <c r="F152" s="37"/>
      <c r="J152" s="27"/>
      <c r="K152" s="27"/>
      <c r="L152" s="27"/>
      <c r="P152" s="37"/>
      <c r="R152" s="94"/>
    </row>
    <row r="153" spans="1:18" x14ac:dyDescent="0.35">
      <c r="A153" s="33"/>
      <c r="B153" s="33"/>
      <c r="C153" s="34"/>
      <c r="D153" s="35"/>
      <c r="F153" s="37"/>
      <c r="J153" s="27"/>
      <c r="K153" s="27"/>
      <c r="L153" s="27"/>
      <c r="P153" s="37"/>
      <c r="R153" s="94"/>
    </row>
    <row r="154" spans="1:18" x14ac:dyDescent="0.35">
      <c r="A154" s="33"/>
      <c r="B154" s="33"/>
      <c r="C154" s="34"/>
      <c r="D154" s="35"/>
      <c r="F154" s="37"/>
      <c r="J154" s="27"/>
      <c r="K154" s="27"/>
      <c r="L154" s="27"/>
      <c r="P154" s="37"/>
      <c r="R154" s="94"/>
    </row>
    <row r="155" spans="1:18" x14ac:dyDescent="0.35">
      <c r="A155" s="33"/>
      <c r="B155" s="33"/>
      <c r="C155" s="34"/>
      <c r="D155" s="35"/>
      <c r="F155" s="37"/>
      <c r="J155" s="27"/>
      <c r="K155" s="27"/>
      <c r="L155" s="27"/>
      <c r="P155" s="37"/>
      <c r="R155" s="94"/>
    </row>
    <row r="156" spans="1:18" x14ac:dyDescent="0.35">
      <c r="A156" s="33"/>
      <c r="B156" s="33"/>
      <c r="C156" s="34"/>
      <c r="D156" s="35"/>
      <c r="F156" s="37"/>
      <c r="J156" s="27"/>
      <c r="K156" s="27"/>
      <c r="L156" s="27"/>
      <c r="P156" s="37"/>
      <c r="R156" s="94"/>
    </row>
    <row r="157" spans="1:18" x14ac:dyDescent="0.35">
      <c r="A157" s="33"/>
      <c r="B157" s="33"/>
      <c r="C157" s="34"/>
      <c r="D157" s="35"/>
      <c r="F157" s="37"/>
      <c r="J157" s="27"/>
      <c r="K157" s="27"/>
      <c r="L157" s="27"/>
      <c r="P157" s="37"/>
      <c r="R157" s="94"/>
    </row>
    <row r="158" spans="1:18" x14ac:dyDescent="0.35">
      <c r="A158" s="33"/>
      <c r="B158" s="33"/>
      <c r="C158" s="34"/>
      <c r="D158" s="35"/>
      <c r="F158" s="37"/>
      <c r="J158" s="27"/>
      <c r="K158" s="27"/>
      <c r="L158" s="27"/>
      <c r="P158" s="37"/>
      <c r="R158" s="94"/>
    </row>
    <row r="159" spans="1:18" x14ac:dyDescent="0.35">
      <c r="A159" s="33"/>
      <c r="B159" s="33"/>
      <c r="C159" s="34"/>
      <c r="D159" s="35"/>
      <c r="F159" s="37"/>
      <c r="J159" s="27"/>
      <c r="K159" s="27"/>
      <c r="L159" s="27"/>
      <c r="P159" s="37"/>
      <c r="R159" s="94"/>
    </row>
    <row r="160" spans="1:18" x14ac:dyDescent="0.35">
      <c r="A160" s="33"/>
      <c r="B160" s="33"/>
      <c r="C160" s="34"/>
      <c r="D160" s="35"/>
      <c r="F160" s="37"/>
      <c r="J160" s="27"/>
      <c r="K160" s="27"/>
      <c r="L160" s="27"/>
      <c r="P160" s="37"/>
      <c r="R160" s="94"/>
    </row>
    <row r="161" spans="1:18" x14ac:dyDescent="0.35">
      <c r="A161" s="33"/>
      <c r="B161" s="33"/>
      <c r="C161" s="34"/>
      <c r="D161" s="35"/>
      <c r="F161" s="37"/>
      <c r="J161" s="27"/>
      <c r="K161" s="27"/>
      <c r="L161" s="27"/>
      <c r="P161" s="37"/>
      <c r="R161" s="94"/>
    </row>
    <row r="162" spans="1:18" x14ac:dyDescent="0.35">
      <c r="A162" s="33"/>
      <c r="B162" s="33"/>
      <c r="C162" s="34"/>
      <c r="D162" s="35"/>
      <c r="F162" s="37"/>
      <c r="J162" s="27"/>
      <c r="K162" s="27"/>
      <c r="L162" s="27"/>
      <c r="P162" s="37"/>
      <c r="R162" s="94"/>
    </row>
    <row r="163" spans="1:18" x14ac:dyDescent="0.35">
      <c r="A163" s="33"/>
      <c r="B163" s="33"/>
      <c r="C163" s="34"/>
      <c r="D163" s="35"/>
      <c r="F163" s="37"/>
      <c r="J163" s="27"/>
      <c r="K163" s="27"/>
      <c r="L163" s="27"/>
      <c r="P163" s="37"/>
      <c r="R163" s="94"/>
    </row>
    <row r="164" spans="1:18" x14ac:dyDescent="0.35">
      <c r="A164" s="33"/>
      <c r="B164" s="33"/>
      <c r="C164" s="34"/>
      <c r="D164" s="35"/>
      <c r="F164" s="37"/>
      <c r="J164" s="27"/>
      <c r="K164" s="27"/>
      <c r="L164" s="27"/>
      <c r="P164" s="37"/>
      <c r="R164" s="94"/>
    </row>
    <row r="165" spans="1:18" x14ac:dyDescent="0.35">
      <c r="A165" s="33"/>
      <c r="B165" s="33"/>
      <c r="C165" s="34"/>
      <c r="D165" s="35"/>
      <c r="F165" s="37"/>
      <c r="J165" s="27"/>
      <c r="K165" s="27"/>
      <c r="L165" s="27"/>
      <c r="P165" s="37"/>
      <c r="R165" s="94"/>
    </row>
    <row r="166" spans="1:18" x14ac:dyDescent="0.35">
      <c r="A166" s="33"/>
      <c r="B166" s="33"/>
      <c r="C166" s="34"/>
      <c r="D166" s="35"/>
      <c r="F166" s="37"/>
      <c r="J166" s="27"/>
      <c r="K166" s="27"/>
      <c r="L166" s="27"/>
      <c r="P166" s="37"/>
      <c r="R166" s="94"/>
    </row>
    <row r="167" spans="1:18" x14ac:dyDescent="0.35">
      <c r="A167" s="33"/>
      <c r="B167" s="33"/>
      <c r="C167" s="34"/>
      <c r="D167" s="35"/>
      <c r="F167" s="37"/>
      <c r="J167" s="27"/>
      <c r="K167" s="27"/>
      <c r="L167" s="27"/>
      <c r="P167" s="37"/>
      <c r="R167" s="94"/>
    </row>
    <row r="168" spans="1:18" x14ac:dyDescent="0.35">
      <c r="A168" s="33"/>
      <c r="B168" s="33"/>
      <c r="C168" s="34"/>
      <c r="D168" s="35"/>
      <c r="F168" s="37"/>
      <c r="J168" s="27"/>
      <c r="K168" s="27"/>
      <c r="L168" s="27"/>
      <c r="P168" s="37"/>
      <c r="R168" s="94"/>
    </row>
    <row r="169" spans="1:18" x14ac:dyDescent="0.35">
      <c r="A169" s="33"/>
      <c r="B169" s="33"/>
      <c r="C169" s="34"/>
      <c r="D169" s="35"/>
      <c r="F169" s="37"/>
      <c r="J169" s="27"/>
      <c r="K169" s="27"/>
      <c r="L169" s="27"/>
      <c r="P169" s="37"/>
      <c r="R169" s="94"/>
    </row>
    <row r="170" spans="1:18" x14ac:dyDescent="0.35">
      <c r="A170" s="33"/>
      <c r="B170" s="33"/>
      <c r="C170" s="34"/>
      <c r="D170" s="35"/>
      <c r="F170" s="37"/>
      <c r="J170" s="27"/>
      <c r="K170" s="27"/>
      <c r="L170" s="27"/>
      <c r="P170" s="37"/>
      <c r="R170" s="94"/>
    </row>
    <row r="171" spans="1:18" x14ac:dyDescent="0.35">
      <c r="A171" s="33"/>
      <c r="B171" s="33"/>
      <c r="C171" s="34"/>
      <c r="D171" s="35"/>
      <c r="F171" s="37"/>
      <c r="J171" s="27"/>
      <c r="K171" s="27"/>
      <c r="L171" s="27"/>
      <c r="P171" s="37"/>
      <c r="R171" s="94"/>
    </row>
    <row r="172" spans="1:18" x14ac:dyDescent="0.35">
      <c r="A172" s="33"/>
      <c r="B172" s="33"/>
      <c r="C172" s="34"/>
      <c r="D172" s="35"/>
      <c r="F172" s="37"/>
      <c r="J172" s="27"/>
      <c r="K172" s="27"/>
      <c r="L172" s="27"/>
      <c r="P172" s="37"/>
      <c r="R172" s="94"/>
    </row>
    <row r="173" spans="1:18" x14ac:dyDescent="0.35">
      <c r="A173" s="33"/>
      <c r="B173" s="33"/>
      <c r="C173" s="34"/>
      <c r="D173" s="35"/>
      <c r="F173" s="37"/>
      <c r="J173" s="27"/>
      <c r="K173" s="27"/>
      <c r="L173" s="27"/>
      <c r="P173" s="37"/>
      <c r="R173" s="94"/>
    </row>
    <row r="174" spans="1:18" x14ac:dyDescent="0.35">
      <c r="A174" s="33"/>
      <c r="B174" s="33"/>
      <c r="C174" s="34"/>
      <c r="D174" s="35"/>
      <c r="F174" s="37"/>
      <c r="J174" s="27"/>
      <c r="K174" s="27"/>
      <c r="L174" s="27"/>
      <c r="P174" s="37"/>
      <c r="R174" s="94"/>
    </row>
    <row r="175" spans="1:18" x14ac:dyDescent="0.35">
      <c r="A175" s="31"/>
      <c r="B175" s="33"/>
      <c r="C175" s="34"/>
      <c r="D175" s="35"/>
      <c r="F175" s="37"/>
      <c r="J175" s="27"/>
      <c r="K175" s="27"/>
      <c r="L175" s="27"/>
      <c r="P175" s="37"/>
      <c r="R175" s="94"/>
    </row>
    <row r="176" spans="1:18" x14ac:dyDescent="0.35">
      <c r="A176" s="33"/>
      <c r="B176" s="33"/>
      <c r="C176" s="34"/>
      <c r="D176" s="35"/>
      <c r="F176" s="37"/>
      <c r="J176" s="27"/>
      <c r="K176" s="27"/>
      <c r="L176" s="27"/>
      <c r="P176" s="37"/>
      <c r="R176" s="94"/>
    </row>
    <row r="177" spans="1:18" x14ac:dyDescent="0.35">
      <c r="A177" s="33"/>
      <c r="B177" s="33"/>
      <c r="C177" s="34"/>
      <c r="D177" s="35"/>
      <c r="F177" s="37"/>
      <c r="J177" s="27"/>
      <c r="K177" s="27"/>
      <c r="L177" s="27"/>
      <c r="P177" s="37"/>
      <c r="R177" s="94"/>
    </row>
    <row r="178" spans="1:18" x14ac:dyDescent="0.35">
      <c r="A178" s="33"/>
      <c r="B178" s="33"/>
      <c r="C178" s="34"/>
      <c r="D178" s="35"/>
      <c r="F178" s="37"/>
      <c r="J178" s="27"/>
      <c r="K178" s="27"/>
      <c r="L178" s="27"/>
      <c r="P178" s="37"/>
      <c r="R178" s="94"/>
    </row>
    <row r="179" spans="1:18" x14ac:dyDescent="0.35">
      <c r="A179" s="33"/>
      <c r="B179" s="33"/>
      <c r="C179" s="34"/>
      <c r="D179" s="35"/>
      <c r="F179" s="37"/>
      <c r="J179" s="27"/>
      <c r="K179" s="27"/>
      <c r="L179" s="27"/>
      <c r="P179" s="37"/>
      <c r="R179" s="94"/>
    </row>
    <row r="180" spans="1:18" x14ac:dyDescent="0.35">
      <c r="A180" s="33"/>
      <c r="B180" s="33"/>
      <c r="C180" s="34"/>
      <c r="D180" s="35"/>
      <c r="F180" s="37"/>
      <c r="J180" s="27"/>
      <c r="K180" s="27"/>
      <c r="L180" s="27"/>
      <c r="P180" s="37"/>
      <c r="R180" s="94"/>
    </row>
    <row r="181" spans="1:18" x14ac:dyDescent="0.35">
      <c r="A181" s="33"/>
      <c r="B181" s="33"/>
      <c r="C181" s="34"/>
      <c r="D181" s="35"/>
      <c r="F181" s="37"/>
      <c r="J181" s="27"/>
      <c r="K181" s="27"/>
      <c r="L181" s="27"/>
      <c r="P181" s="37"/>
      <c r="R181" s="94"/>
    </row>
    <row r="182" spans="1:18" x14ac:dyDescent="0.35">
      <c r="A182" s="33"/>
      <c r="B182" s="33"/>
      <c r="C182" s="34"/>
      <c r="D182" s="35"/>
      <c r="F182" s="37"/>
      <c r="J182" s="27"/>
      <c r="K182" s="27"/>
      <c r="L182" s="27"/>
      <c r="P182" s="37"/>
      <c r="R182" s="94"/>
    </row>
    <row r="183" spans="1:18" x14ac:dyDescent="0.35">
      <c r="A183" s="33"/>
      <c r="B183" s="33"/>
      <c r="C183" s="34"/>
      <c r="D183" s="35"/>
      <c r="F183" s="37"/>
      <c r="J183" s="27"/>
      <c r="K183" s="27"/>
      <c r="L183" s="27"/>
      <c r="P183" s="37"/>
      <c r="R183" s="94"/>
    </row>
    <row r="184" spans="1:18" x14ac:dyDescent="0.35">
      <c r="A184" s="33"/>
      <c r="B184" s="33"/>
      <c r="C184" s="34"/>
      <c r="D184" s="35"/>
      <c r="F184" s="37"/>
      <c r="J184" s="27"/>
      <c r="K184" s="27"/>
      <c r="L184" s="27"/>
      <c r="P184" s="37"/>
      <c r="R184" s="94"/>
    </row>
    <row r="185" spans="1:18" x14ac:dyDescent="0.35">
      <c r="A185" s="33"/>
      <c r="B185" s="33"/>
      <c r="C185" s="34"/>
      <c r="D185" s="35"/>
      <c r="F185" s="37"/>
      <c r="J185" s="27"/>
      <c r="K185" s="27"/>
      <c r="L185" s="27"/>
      <c r="P185" s="37"/>
      <c r="R185" s="94"/>
    </row>
    <row r="186" spans="1:18" x14ac:dyDescent="0.35">
      <c r="A186" s="33"/>
      <c r="B186" s="33"/>
      <c r="C186" s="34"/>
      <c r="D186" s="35"/>
      <c r="F186" s="37"/>
      <c r="J186" s="27"/>
      <c r="K186" s="27"/>
      <c r="L186" s="27"/>
      <c r="P186" s="37"/>
      <c r="R186" s="94"/>
    </row>
    <row r="187" spans="1:18" x14ac:dyDescent="0.35">
      <c r="A187" s="33"/>
      <c r="B187" s="33"/>
      <c r="C187" s="34"/>
      <c r="D187" s="35"/>
      <c r="F187" s="37"/>
      <c r="J187" s="27"/>
      <c r="K187" s="27"/>
      <c r="L187" s="27"/>
      <c r="P187" s="37"/>
      <c r="R187" s="94"/>
    </row>
    <row r="188" spans="1:18" x14ac:dyDescent="0.35">
      <c r="A188" s="33"/>
      <c r="B188" s="33"/>
      <c r="C188" s="34"/>
      <c r="D188" s="35"/>
      <c r="F188" s="37"/>
      <c r="J188" s="27"/>
      <c r="K188" s="27"/>
      <c r="L188" s="27"/>
      <c r="P188" s="37"/>
      <c r="R188" s="94"/>
    </row>
    <row r="189" spans="1:18" x14ac:dyDescent="0.35">
      <c r="A189" s="33"/>
      <c r="B189" s="33"/>
      <c r="C189" s="34"/>
      <c r="D189" s="35"/>
      <c r="F189" s="37"/>
      <c r="J189" s="27"/>
      <c r="K189" s="27"/>
      <c r="L189" s="27"/>
      <c r="P189" s="37"/>
      <c r="R189" s="94"/>
    </row>
    <row r="190" spans="1:18" x14ac:dyDescent="0.35">
      <c r="A190" s="33"/>
      <c r="B190" s="33"/>
      <c r="C190" s="34"/>
      <c r="D190" s="35"/>
      <c r="F190" s="37"/>
      <c r="J190" s="27"/>
      <c r="K190" s="27"/>
      <c r="L190" s="27"/>
      <c r="P190" s="37"/>
      <c r="R190" s="94"/>
    </row>
    <row r="191" spans="1:18" x14ac:dyDescent="0.35">
      <c r="A191" s="33"/>
      <c r="B191" s="33"/>
      <c r="C191" s="34"/>
      <c r="D191" s="35"/>
      <c r="F191" s="37"/>
      <c r="J191" s="27"/>
      <c r="K191" s="27"/>
      <c r="L191" s="27"/>
      <c r="P191" s="37"/>
      <c r="R191" s="94"/>
    </row>
    <row r="192" spans="1:18" x14ac:dyDescent="0.35">
      <c r="A192" s="33"/>
      <c r="B192" s="33"/>
      <c r="C192" s="34"/>
      <c r="D192" s="35"/>
      <c r="F192" s="37"/>
      <c r="J192" s="27"/>
      <c r="K192" s="27"/>
      <c r="L192" s="27"/>
      <c r="P192" s="37"/>
      <c r="R192" s="94"/>
    </row>
    <row r="193" spans="1:18" x14ac:dyDescent="0.35">
      <c r="A193" s="33"/>
      <c r="B193" s="33"/>
      <c r="C193" s="34"/>
      <c r="D193" s="35"/>
      <c r="F193" s="37"/>
      <c r="J193" s="27"/>
      <c r="K193" s="27"/>
      <c r="L193" s="27"/>
      <c r="P193" s="37"/>
      <c r="R193" s="94"/>
    </row>
    <row r="194" spans="1:18" x14ac:dyDescent="0.35">
      <c r="A194" s="33"/>
      <c r="B194" s="33"/>
      <c r="C194" s="34"/>
      <c r="D194" s="35"/>
      <c r="F194" s="37"/>
      <c r="J194" s="27"/>
      <c r="K194" s="27"/>
      <c r="L194" s="27"/>
      <c r="P194" s="37"/>
      <c r="R194" s="94"/>
    </row>
    <row r="195" spans="1:18" x14ac:dyDescent="0.35">
      <c r="A195" s="33"/>
      <c r="B195" s="33"/>
      <c r="C195" s="34"/>
      <c r="D195" s="35"/>
      <c r="F195" s="37"/>
      <c r="J195" s="27"/>
      <c r="K195" s="27"/>
      <c r="L195" s="27"/>
      <c r="P195" s="37"/>
      <c r="R195" s="94"/>
    </row>
    <row r="196" spans="1:18" x14ac:dyDescent="0.35">
      <c r="A196" s="33"/>
      <c r="B196" s="33"/>
      <c r="C196" s="34"/>
      <c r="D196" s="35"/>
      <c r="F196" s="37"/>
      <c r="J196" s="27"/>
      <c r="K196" s="27"/>
      <c r="L196" s="27"/>
      <c r="P196" s="37"/>
      <c r="R196" s="94"/>
    </row>
    <row r="197" spans="1:18" x14ac:dyDescent="0.35">
      <c r="A197" s="33"/>
      <c r="B197" s="33"/>
      <c r="C197" s="34"/>
      <c r="D197" s="35"/>
      <c r="F197" s="37"/>
      <c r="J197" s="27"/>
      <c r="K197" s="27"/>
      <c r="L197" s="27"/>
      <c r="P197" s="37"/>
      <c r="R197" s="94"/>
    </row>
    <row r="198" spans="1:18" x14ac:dyDescent="0.35">
      <c r="A198" s="33"/>
      <c r="B198" s="33"/>
      <c r="C198" s="34"/>
      <c r="D198" s="35"/>
      <c r="F198" s="37"/>
      <c r="J198" s="27"/>
      <c r="K198" s="27"/>
      <c r="L198" s="27"/>
      <c r="P198" s="37"/>
      <c r="R198" s="94"/>
    </row>
    <row r="199" spans="1:18" x14ac:dyDescent="0.35">
      <c r="A199" s="33"/>
      <c r="B199" s="33"/>
      <c r="C199" s="34"/>
      <c r="D199" s="35"/>
      <c r="F199" s="37"/>
      <c r="J199" s="27"/>
      <c r="K199" s="27"/>
      <c r="L199" s="27"/>
      <c r="P199" s="37"/>
      <c r="R199" s="94"/>
    </row>
    <row r="200" spans="1:18" x14ac:dyDescent="0.35">
      <c r="A200" s="33"/>
      <c r="B200" s="33"/>
      <c r="C200" s="34"/>
      <c r="D200" s="35"/>
      <c r="F200" s="37"/>
      <c r="J200" s="27"/>
      <c r="K200" s="27"/>
      <c r="L200" s="27"/>
      <c r="P200" s="37"/>
      <c r="R200" s="94"/>
    </row>
    <row r="201" spans="1:18" x14ac:dyDescent="0.35">
      <c r="A201" s="33"/>
      <c r="B201" s="33"/>
      <c r="C201" s="34"/>
      <c r="D201" s="35"/>
      <c r="F201" s="37"/>
      <c r="J201" s="27"/>
      <c r="K201" s="27"/>
      <c r="L201" s="27"/>
      <c r="P201" s="37"/>
      <c r="R201" s="94"/>
    </row>
    <row r="202" spans="1:18" x14ac:dyDescent="0.35">
      <c r="A202" s="33"/>
      <c r="B202" s="33"/>
      <c r="C202" s="34"/>
      <c r="D202" s="35"/>
      <c r="F202" s="37"/>
      <c r="J202" s="27"/>
      <c r="K202" s="27"/>
      <c r="L202" s="27"/>
      <c r="P202" s="37"/>
      <c r="R202" s="94"/>
    </row>
    <row r="203" spans="1:18" x14ac:dyDescent="0.35">
      <c r="A203" s="33"/>
      <c r="B203" s="33"/>
      <c r="C203" s="34"/>
      <c r="D203" s="35"/>
      <c r="F203" s="37"/>
      <c r="J203" s="27"/>
      <c r="K203" s="27"/>
      <c r="L203" s="27"/>
      <c r="P203" s="37"/>
      <c r="R203" s="94"/>
    </row>
    <row r="204" spans="1:18" x14ac:dyDescent="0.35">
      <c r="A204" s="33"/>
      <c r="B204" s="33"/>
      <c r="C204" s="34"/>
      <c r="D204" s="35"/>
      <c r="F204" s="37"/>
      <c r="J204" s="27"/>
      <c r="K204" s="27"/>
      <c r="L204" s="27"/>
      <c r="P204" s="37"/>
      <c r="R204" s="94"/>
    </row>
    <row r="205" spans="1:18" x14ac:dyDescent="0.35">
      <c r="A205" s="33"/>
      <c r="B205" s="33"/>
      <c r="C205" s="34"/>
      <c r="D205" s="35"/>
      <c r="F205" s="37"/>
      <c r="J205" s="27"/>
      <c r="K205" s="27"/>
      <c r="L205" s="27"/>
      <c r="P205" s="37"/>
      <c r="R205" s="94"/>
    </row>
    <row r="206" spans="1:18" x14ac:dyDescent="0.35">
      <c r="A206" s="33"/>
      <c r="B206" s="33"/>
      <c r="C206" s="34"/>
      <c r="D206" s="35"/>
      <c r="F206" s="37"/>
      <c r="J206" s="27"/>
      <c r="K206" s="27"/>
      <c r="L206" s="27"/>
      <c r="P206" s="37"/>
      <c r="R206" s="94"/>
    </row>
    <row r="207" spans="1:18" x14ac:dyDescent="0.35">
      <c r="A207" s="33"/>
      <c r="B207" s="33"/>
      <c r="C207" s="34"/>
      <c r="D207" s="35"/>
      <c r="F207" s="37"/>
      <c r="J207" s="27"/>
      <c r="K207" s="27"/>
      <c r="L207" s="27"/>
      <c r="P207" s="37"/>
      <c r="R207" s="94"/>
    </row>
    <row r="208" spans="1:18" x14ac:dyDescent="0.35">
      <c r="A208" s="33"/>
      <c r="B208" s="33"/>
      <c r="C208" s="34"/>
      <c r="D208" s="35"/>
      <c r="F208" s="37"/>
      <c r="J208" s="27"/>
      <c r="K208" s="27"/>
      <c r="L208" s="27"/>
      <c r="P208" s="37"/>
      <c r="R208" s="94"/>
    </row>
    <row r="209" spans="1:18" x14ac:dyDescent="0.35">
      <c r="A209" s="33"/>
      <c r="B209" s="33"/>
      <c r="C209" s="34"/>
      <c r="D209" s="35"/>
      <c r="F209" s="37"/>
      <c r="J209" s="27"/>
      <c r="K209" s="27"/>
      <c r="L209" s="27"/>
      <c r="P209" s="37"/>
      <c r="R209" s="94"/>
    </row>
    <row r="210" spans="1:18" x14ac:dyDescent="0.35">
      <c r="A210" s="33"/>
      <c r="B210" s="33"/>
      <c r="C210" s="34"/>
      <c r="D210" s="35"/>
      <c r="F210" s="37"/>
      <c r="J210" s="27"/>
      <c r="K210" s="27"/>
      <c r="L210" s="27"/>
      <c r="P210" s="37"/>
      <c r="R210" s="94"/>
    </row>
    <row r="211" spans="1:18" x14ac:dyDescent="0.35">
      <c r="A211" s="33"/>
      <c r="B211" s="33"/>
      <c r="C211" s="34"/>
      <c r="D211" s="35"/>
      <c r="F211" s="37"/>
      <c r="J211" s="27"/>
      <c r="K211" s="27"/>
      <c r="L211" s="27"/>
      <c r="P211" s="37"/>
      <c r="R211" s="94"/>
    </row>
    <row r="212" spans="1:18" x14ac:dyDescent="0.35">
      <c r="A212" s="33"/>
      <c r="B212" s="33"/>
      <c r="C212" s="34"/>
      <c r="D212" s="35"/>
      <c r="F212" s="37"/>
      <c r="J212" s="27"/>
      <c r="K212" s="27"/>
      <c r="L212" s="27"/>
      <c r="P212" s="37"/>
      <c r="R212" s="94"/>
    </row>
    <row r="213" spans="1:18" x14ac:dyDescent="0.35">
      <c r="A213" s="33"/>
      <c r="B213" s="33"/>
      <c r="C213" s="34"/>
      <c r="D213" s="35"/>
      <c r="F213" s="37"/>
      <c r="J213" s="27"/>
      <c r="K213" s="27"/>
      <c r="L213" s="27"/>
      <c r="P213" s="37"/>
      <c r="R213" s="94"/>
    </row>
    <row r="214" spans="1:18" x14ac:dyDescent="0.35">
      <c r="A214" s="33"/>
      <c r="B214" s="33"/>
      <c r="C214" s="34"/>
      <c r="D214" s="35"/>
      <c r="F214" s="37"/>
      <c r="J214" s="27"/>
      <c r="K214" s="27"/>
      <c r="L214" s="27"/>
      <c r="P214" s="37"/>
      <c r="R214" s="94"/>
    </row>
    <row r="215" spans="1:18" x14ac:dyDescent="0.35">
      <c r="A215" s="33"/>
      <c r="B215" s="33"/>
      <c r="C215" s="34"/>
      <c r="D215" s="35"/>
      <c r="F215" s="37"/>
      <c r="J215" s="27"/>
      <c r="K215" s="27"/>
      <c r="L215" s="27"/>
      <c r="P215" s="37"/>
      <c r="R215" s="94"/>
    </row>
    <row r="216" spans="1:18" x14ac:dyDescent="0.35">
      <c r="A216" s="33"/>
      <c r="B216" s="33"/>
      <c r="C216" s="34"/>
      <c r="D216" s="35"/>
      <c r="F216" s="37"/>
      <c r="J216" s="27"/>
      <c r="K216" s="27"/>
      <c r="L216" s="27"/>
      <c r="P216" s="37"/>
      <c r="R216" s="94"/>
    </row>
    <row r="217" spans="1:18" x14ac:dyDescent="0.35">
      <c r="A217" s="33"/>
      <c r="B217" s="33"/>
      <c r="C217" s="34"/>
      <c r="D217" s="35"/>
      <c r="F217" s="37"/>
      <c r="J217" s="27"/>
      <c r="K217" s="27"/>
      <c r="L217" s="27"/>
      <c r="P217" s="37"/>
      <c r="R217" s="94"/>
    </row>
    <row r="218" spans="1:18" x14ac:dyDescent="0.35">
      <c r="A218" s="31"/>
      <c r="B218" s="33"/>
      <c r="C218" s="34"/>
      <c r="D218" s="35"/>
      <c r="F218" s="37"/>
      <c r="J218" s="27"/>
      <c r="K218" s="27"/>
      <c r="L218" s="27"/>
      <c r="P218" s="37"/>
      <c r="R218" s="94"/>
    </row>
    <row r="219" spans="1:18" x14ac:dyDescent="0.35">
      <c r="A219" s="33"/>
      <c r="B219" s="33"/>
      <c r="C219" s="34"/>
      <c r="D219" s="35"/>
      <c r="F219" s="37"/>
      <c r="J219" s="27"/>
      <c r="K219" s="27"/>
      <c r="L219" s="27"/>
      <c r="P219" s="37"/>
      <c r="R219" s="94"/>
    </row>
    <row r="220" spans="1:18" x14ac:dyDescent="0.35">
      <c r="A220" s="33"/>
      <c r="B220" s="33"/>
      <c r="C220" s="34"/>
      <c r="D220" s="35"/>
      <c r="F220" s="37"/>
      <c r="J220" s="27"/>
      <c r="K220" s="27"/>
      <c r="L220" s="27"/>
      <c r="P220" s="37"/>
      <c r="R220" s="94"/>
    </row>
    <row r="221" spans="1:18" x14ac:dyDescent="0.35">
      <c r="A221" s="33"/>
      <c r="B221" s="33"/>
      <c r="C221" s="34"/>
      <c r="D221" s="35"/>
      <c r="F221" s="37"/>
      <c r="J221" s="27"/>
      <c r="K221" s="27"/>
      <c r="L221" s="27"/>
      <c r="P221" s="37"/>
      <c r="R221" s="94"/>
    </row>
    <row r="222" spans="1:18" x14ac:dyDescent="0.35">
      <c r="A222" s="33"/>
      <c r="B222" s="33"/>
      <c r="C222" s="34"/>
      <c r="D222" s="35"/>
      <c r="F222" s="37"/>
      <c r="J222" s="27"/>
      <c r="K222" s="27"/>
      <c r="L222" s="27"/>
      <c r="P222" s="37"/>
      <c r="R222" s="94"/>
    </row>
    <row r="223" spans="1:18" x14ac:dyDescent="0.35">
      <c r="A223" s="33"/>
      <c r="B223" s="33"/>
      <c r="C223" s="34"/>
      <c r="D223" s="35"/>
      <c r="F223" s="37"/>
      <c r="J223" s="27"/>
      <c r="K223" s="27"/>
      <c r="L223" s="27"/>
      <c r="P223" s="37"/>
      <c r="R223" s="94"/>
    </row>
    <row r="224" spans="1:18" x14ac:dyDescent="0.35">
      <c r="A224" s="33"/>
      <c r="B224" s="33"/>
      <c r="C224" s="34"/>
      <c r="D224" s="35"/>
      <c r="F224" s="37"/>
      <c r="J224" s="27"/>
      <c r="K224" s="27"/>
      <c r="L224" s="27"/>
      <c r="P224" s="37"/>
      <c r="R224" s="94"/>
    </row>
    <row r="225" spans="1:18" x14ac:dyDescent="0.35">
      <c r="A225" s="33"/>
      <c r="B225" s="33"/>
      <c r="C225" s="34"/>
      <c r="D225" s="35"/>
      <c r="F225" s="37"/>
      <c r="J225" s="27"/>
      <c r="K225" s="27"/>
      <c r="L225" s="27"/>
      <c r="P225" s="37"/>
      <c r="R225" s="94"/>
    </row>
    <row r="226" spans="1:18" x14ac:dyDescent="0.35">
      <c r="A226" s="33"/>
      <c r="B226" s="33"/>
      <c r="C226" s="34"/>
      <c r="D226" s="35"/>
      <c r="F226" s="37"/>
      <c r="J226" s="27"/>
      <c r="K226" s="27"/>
      <c r="L226" s="27"/>
      <c r="P226" s="37"/>
      <c r="R226" s="94"/>
    </row>
    <row r="227" spans="1:18" x14ac:dyDescent="0.35">
      <c r="A227" s="33"/>
      <c r="B227" s="33"/>
      <c r="C227" s="34"/>
      <c r="D227" s="35"/>
      <c r="F227" s="37"/>
      <c r="J227" s="27"/>
      <c r="K227" s="27"/>
      <c r="L227" s="27"/>
      <c r="P227" s="37"/>
      <c r="R227" s="94"/>
    </row>
    <row r="228" spans="1:18" x14ac:dyDescent="0.35">
      <c r="A228" s="33"/>
      <c r="B228" s="33"/>
      <c r="C228" s="34"/>
      <c r="D228" s="35"/>
      <c r="F228" s="37"/>
      <c r="J228" s="27"/>
      <c r="K228" s="27"/>
      <c r="L228" s="27"/>
      <c r="P228" s="37"/>
      <c r="R228" s="94"/>
    </row>
    <row r="229" spans="1:18" x14ac:dyDescent="0.35">
      <c r="A229" s="33"/>
      <c r="B229" s="33"/>
      <c r="C229" s="34"/>
      <c r="D229" s="35"/>
      <c r="F229" s="37"/>
      <c r="J229" s="27"/>
      <c r="K229" s="27"/>
      <c r="L229" s="27"/>
      <c r="P229" s="37"/>
      <c r="R229" s="94"/>
    </row>
    <row r="230" spans="1:18" x14ac:dyDescent="0.35">
      <c r="A230" s="33"/>
      <c r="B230" s="33"/>
      <c r="C230" s="34"/>
      <c r="D230" s="35"/>
      <c r="F230" s="37"/>
      <c r="J230" s="27"/>
      <c r="K230" s="27"/>
      <c r="L230" s="27"/>
      <c r="P230" s="37"/>
      <c r="R230" s="94"/>
    </row>
    <row r="231" spans="1:18" x14ac:dyDescent="0.35">
      <c r="A231" s="33"/>
      <c r="B231" s="33"/>
      <c r="C231" s="34"/>
      <c r="D231" s="35"/>
      <c r="F231" s="37"/>
      <c r="J231" s="27"/>
      <c r="K231" s="27"/>
      <c r="L231" s="27"/>
      <c r="P231" s="37"/>
      <c r="R231" s="94"/>
    </row>
    <row r="232" spans="1:18" x14ac:dyDescent="0.35">
      <c r="A232" s="33"/>
      <c r="B232" s="33"/>
      <c r="C232" s="34"/>
      <c r="D232" s="35"/>
      <c r="F232" s="37"/>
      <c r="J232" s="27"/>
      <c r="K232" s="27"/>
      <c r="L232" s="27"/>
      <c r="P232" s="37"/>
      <c r="R232" s="94"/>
    </row>
    <row r="233" spans="1:18" x14ac:dyDescent="0.35">
      <c r="A233" s="33"/>
      <c r="B233" s="33"/>
      <c r="C233" s="34"/>
      <c r="D233" s="35"/>
      <c r="F233" s="37"/>
      <c r="J233" s="27"/>
      <c r="K233" s="27"/>
      <c r="L233" s="27"/>
      <c r="P233" s="37"/>
      <c r="R233" s="94"/>
    </row>
    <row r="234" spans="1:18" x14ac:dyDescent="0.35">
      <c r="A234" s="33"/>
      <c r="B234" s="33"/>
      <c r="C234" s="34"/>
      <c r="D234" s="35"/>
      <c r="F234" s="37"/>
      <c r="J234" s="27"/>
      <c r="K234" s="27"/>
      <c r="L234" s="27"/>
      <c r="P234" s="37"/>
      <c r="R234" s="94"/>
    </row>
    <row r="235" spans="1:18" x14ac:dyDescent="0.35">
      <c r="A235" s="33"/>
      <c r="B235" s="33"/>
      <c r="C235" s="34"/>
      <c r="D235" s="35"/>
      <c r="F235" s="37"/>
      <c r="J235" s="27"/>
      <c r="K235" s="27"/>
      <c r="L235" s="27"/>
      <c r="P235" s="37"/>
      <c r="R235" s="94"/>
    </row>
    <row r="236" spans="1:18" x14ac:dyDescent="0.35">
      <c r="A236" s="33"/>
      <c r="B236" s="33"/>
      <c r="C236" s="34"/>
      <c r="D236" s="35"/>
      <c r="F236" s="37"/>
      <c r="J236" s="27"/>
      <c r="K236" s="27"/>
      <c r="L236" s="27"/>
      <c r="P236" s="37"/>
      <c r="R236" s="94"/>
    </row>
    <row r="237" spans="1:18" x14ac:dyDescent="0.35">
      <c r="A237" s="33"/>
      <c r="B237" s="33"/>
      <c r="C237" s="34"/>
      <c r="D237" s="35"/>
      <c r="F237" s="37"/>
      <c r="J237" s="27"/>
      <c r="K237" s="27"/>
      <c r="L237" s="27"/>
      <c r="P237" s="37"/>
      <c r="R237" s="94"/>
    </row>
    <row r="238" spans="1:18" x14ac:dyDescent="0.35">
      <c r="A238" s="33"/>
      <c r="B238" s="33"/>
      <c r="C238" s="34"/>
      <c r="D238" s="35"/>
      <c r="F238" s="37"/>
      <c r="J238" s="27"/>
      <c r="K238" s="27"/>
      <c r="L238" s="27"/>
      <c r="P238" s="37"/>
      <c r="R238" s="94"/>
    </row>
    <row r="239" spans="1:18" x14ac:dyDescent="0.35">
      <c r="A239" s="33"/>
      <c r="B239" s="33"/>
      <c r="C239" s="34"/>
      <c r="D239" s="35"/>
      <c r="F239" s="37"/>
      <c r="J239" s="27"/>
      <c r="K239" s="27"/>
      <c r="L239" s="27"/>
      <c r="P239" s="37"/>
      <c r="R239" s="94"/>
    </row>
    <row r="240" spans="1:18" x14ac:dyDescent="0.35">
      <c r="A240" s="33"/>
      <c r="B240" s="33"/>
      <c r="C240" s="34"/>
      <c r="D240" s="35"/>
      <c r="F240" s="37"/>
      <c r="J240" s="27"/>
      <c r="K240" s="27"/>
      <c r="L240" s="27"/>
      <c r="P240" s="37"/>
      <c r="R240" s="94"/>
    </row>
    <row r="241" spans="1:18" x14ac:dyDescent="0.35">
      <c r="A241" s="33"/>
      <c r="B241" s="33"/>
      <c r="C241" s="34"/>
      <c r="D241" s="35"/>
      <c r="F241" s="37"/>
      <c r="J241" s="27"/>
      <c r="K241" s="27"/>
      <c r="L241" s="27"/>
      <c r="P241" s="37"/>
      <c r="R241" s="94"/>
    </row>
    <row r="242" spans="1:18" x14ac:dyDescent="0.35">
      <c r="A242" s="33"/>
      <c r="B242" s="33"/>
      <c r="C242" s="34"/>
      <c r="D242" s="35"/>
      <c r="F242" s="37"/>
      <c r="J242" s="27"/>
      <c r="K242" s="27"/>
      <c r="L242" s="27"/>
      <c r="P242" s="37"/>
      <c r="R242" s="94"/>
    </row>
    <row r="243" spans="1:18" x14ac:dyDescent="0.35">
      <c r="A243" s="33"/>
      <c r="B243" s="33"/>
      <c r="C243" s="34"/>
      <c r="D243" s="35"/>
      <c r="F243" s="37"/>
      <c r="J243" s="27"/>
      <c r="K243" s="27"/>
      <c r="L243" s="27"/>
      <c r="P243" s="37"/>
      <c r="R243" s="94"/>
    </row>
    <row r="244" spans="1:18" x14ac:dyDescent="0.35">
      <c r="A244" s="33"/>
      <c r="B244" s="33"/>
      <c r="C244" s="34"/>
      <c r="D244" s="35"/>
      <c r="F244" s="37"/>
      <c r="J244" s="27"/>
      <c r="K244" s="27"/>
      <c r="L244" s="27"/>
      <c r="P244" s="37"/>
      <c r="R244" s="94"/>
    </row>
    <row r="245" spans="1:18" x14ac:dyDescent="0.35">
      <c r="A245" s="33"/>
      <c r="B245" s="33"/>
      <c r="C245" s="34"/>
      <c r="D245" s="35"/>
      <c r="F245" s="37"/>
      <c r="J245" s="27"/>
      <c r="K245" s="27"/>
      <c r="L245" s="27"/>
      <c r="P245" s="37"/>
      <c r="R245" s="94"/>
    </row>
    <row r="246" spans="1:18" x14ac:dyDescent="0.35">
      <c r="A246" s="33"/>
      <c r="B246" s="33"/>
      <c r="C246" s="34"/>
      <c r="D246" s="35"/>
      <c r="F246" s="37"/>
      <c r="J246" s="27"/>
      <c r="K246" s="27"/>
      <c r="L246" s="27"/>
      <c r="P246" s="37"/>
      <c r="R246" s="94"/>
    </row>
    <row r="247" spans="1:18" x14ac:dyDescent="0.35">
      <c r="A247" s="33"/>
      <c r="B247" s="33"/>
      <c r="C247" s="34"/>
      <c r="D247" s="35"/>
      <c r="F247" s="37"/>
      <c r="J247" s="27"/>
      <c r="K247" s="27"/>
      <c r="L247" s="27"/>
      <c r="P247" s="37"/>
      <c r="R247" s="94"/>
    </row>
    <row r="248" spans="1:18" x14ac:dyDescent="0.35">
      <c r="A248" s="33"/>
      <c r="B248" s="33"/>
      <c r="C248" s="34"/>
      <c r="D248" s="35"/>
      <c r="F248" s="37"/>
      <c r="J248" s="27"/>
      <c r="K248" s="27"/>
      <c r="L248" s="27"/>
      <c r="P248" s="37"/>
      <c r="R248" s="94"/>
    </row>
    <row r="249" spans="1:18" x14ac:dyDescent="0.35">
      <c r="A249" s="33"/>
      <c r="B249" s="33"/>
      <c r="C249" s="34"/>
      <c r="D249" s="35"/>
      <c r="F249" s="37"/>
      <c r="J249" s="27"/>
      <c r="K249" s="27"/>
      <c r="L249" s="27"/>
      <c r="P249" s="37"/>
      <c r="R249" s="94"/>
    </row>
    <row r="250" spans="1:18" x14ac:dyDescent="0.35">
      <c r="A250" s="33"/>
      <c r="B250" s="33"/>
      <c r="C250" s="34"/>
      <c r="D250" s="35"/>
      <c r="F250" s="37"/>
      <c r="J250" s="27"/>
      <c r="K250" s="27"/>
      <c r="L250" s="27"/>
      <c r="P250" s="37"/>
      <c r="R250" s="94"/>
    </row>
    <row r="251" spans="1:18" x14ac:dyDescent="0.35">
      <c r="A251" s="33"/>
      <c r="B251" s="33"/>
      <c r="C251" s="34"/>
      <c r="D251" s="35"/>
      <c r="F251" s="37"/>
      <c r="J251" s="27"/>
      <c r="K251" s="27"/>
      <c r="L251" s="27"/>
      <c r="P251" s="37"/>
      <c r="R251" s="94"/>
    </row>
    <row r="252" spans="1:18" x14ac:dyDescent="0.35">
      <c r="A252" s="33"/>
      <c r="B252" s="33"/>
      <c r="C252" s="34"/>
      <c r="D252" s="35"/>
      <c r="F252" s="37"/>
      <c r="J252" s="27"/>
      <c r="K252" s="27"/>
      <c r="L252" s="27"/>
      <c r="P252" s="37"/>
      <c r="R252" s="94"/>
    </row>
    <row r="253" spans="1:18" x14ac:dyDescent="0.35">
      <c r="A253" s="33"/>
      <c r="B253" s="33"/>
      <c r="C253" s="34"/>
      <c r="D253" s="35"/>
      <c r="F253" s="37"/>
      <c r="J253" s="27"/>
      <c r="K253" s="27"/>
      <c r="L253" s="27"/>
      <c r="P253" s="37"/>
      <c r="R253" s="94"/>
    </row>
    <row r="254" spans="1:18" x14ac:dyDescent="0.35">
      <c r="A254" s="33"/>
      <c r="B254" s="33"/>
      <c r="C254" s="34"/>
      <c r="D254" s="35"/>
      <c r="F254" s="37"/>
      <c r="J254" s="27"/>
      <c r="K254" s="27"/>
      <c r="L254" s="27"/>
      <c r="P254" s="37"/>
      <c r="R254" s="94"/>
    </row>
    <row r="255" spans="1:18" x14ac:dyDescent="0.35">
      <c r="A255" s="33"/>
      <c r="B255" s="33"/>
      <c r="C255" s="34"/>
      <c r="D255" s="35"/>
      <c r="F255" s="37"/>
      <c r="J255" s="27"/>
      <c r="K255" s="27"/>
      <c r="L255" s="27"/>
      <c r="P255" s="37"/>
      <c r="R255" s="94"/>
    </row>
    <row r="256" spans="1:18" x14ac:dyDescent="0.35">
      <c r="A256" s="33"/>
      <c r="B256" s="33"/>
      <c r="C256" s="34"/>
      <c r="D256" s="35"/>
      <c r="F256" s="37"/>
      <c r="J256" s="27"/>
      <c r="K256" s="27"/>
      <c r="L256" s="27"/>
      <c r="P256" s="37"/>
      <c r="R256" s="94"/>
    </row>
    <row r="257" spans="1:18" x14ac:dyDescent="0.35">
      <c r="A257" s="33"/>
      <c r="B257" s="33"/>
      <c r="C257" s="34"/>
      <c r="D257" s="35"/>
      <c r="F257" s="37"/>
      <c r="J257" s="27"/>
      <c r="K257" s="27"/>
      <c r="L257" s="27"/>
      <c r="P257" s="37"/>
      <c r="R257" s="94"/>
    </row>
    <row r="258" spans="1:18" x14ac:dyDescent="0.35">
      <c r="A258" s="33"/>
      <c r="B258" s="33"/>
      <c r="C258" s="34"/>
      <c r="D258" s="35"/>
      <c r="F258" s="37"/>
      <c r="J258" s="27"/>
      <c r="K258" s="27"/>
      <c r="L258" s="27"/>
      <c r="P258" s="37"/>
      <c r="R258" s="94"/>
    </row>
    <row r="259" spans="1:18" x14ac:dyDescent="0.35">
      <c r="A259" s="33"/>
      <c r="B259" s="33"/>
      <c r="C259" s="34"/>
      <c r="D259" s="35"/>
      <c r="F259" s="37"/>
      <c r="J259" s="27"/>
      <c r="K259" s="27"/>
      <c r="L259" s="27"/>
      <c r="P259" s="37"/>
      <c r="R259" s="94"/>
    </row>
    <row r="260" spans="1:18" x14ac:dyDescent="0.35">
      <c r="A260" s="33"/>
      <c r="B260" s="33"/>
      <c r="C260" s="34"/>
      <c r="D260" s="35"/>
      <c r="F260" s="37"/>
      <c r="J260" s="27"/>
      <c r="K260" s="27"/>
      <c r="L260" s="27"/>
      <c r="P260" s="37"/>
      <c r="R260" s="94"/>
    </row>
    <row r="261" spans="1:18" x14ac:dyDescent="0.35">
      <c r="A261" s="31"/>
      <c r="B261" s="33"/>
      <c r="C261" s="34"/>
      <c r="D261" s="35"/>
      <c r="F261" s="37"/>
      <c r="J261" s="27"/>
      <c r="K261" s="27"/>
      <c r="L261" s="27"/>
      <c r="P261" s="37"/>
      <c r="R261" s="94"/>
    </row>
    <row r="262" spans="1:18" x14ac:dyDescent="0.35">
      <c r="A262" s="33"/>
      <c r="B262" s="33"/>
      <c r="C262" s="34"/>
      <c r="D262" s="35"/>
      <c r="F262" s="37"/>
      <c r="J262" s="27"/>
      <c r="K262" s="27"/>
      <c r="L262" s="27"/>
      <c r="P262" s="37"/>
      <c r="R262" s="94"/>
    </row>
    <row r="263" spans="1:18" x14ac:dyDescent="0.35">
      <c r="A263" s="33"/>
      <c r="B263" s="33"/>
      <c r="C263" s="34"/>
      <c r="D263" s="35"/>
      <c r="F263" s="37"/>
      <c r="J263" s="27"/>
      <c r="K263" s="27"/>
      <c r="L263" s="27"/>
      <c r="P263" s="37"/>
      <c r="R263" s="94"/>
    </row>
    <row r="264" spans="1:18" x14ac:dyDescent="0.35">
      <c r="A264" s="33"/>
      <c r="B264" s="33"/>
      <c r="C264" s="34"/>
      <c r="D264" s="35"/>
      <c r="F264" s="37"/>
      <c r="J264" s="27"/>
      <c r="K264" s="27"/>
      <c r="L264" s="27"/>
      <c r="P264" s="37"/>
      <c r="R264" s="94"/>
    </row>
    <row r="265" spans="1:18" x14ac:dyDescent="0.35">
      <c r="A265" s="33"/>
      <c r="B265" s="33"/>
      <c r="C265" s="34"/>
      <c r="D265" s="35"/>
      <c r="F265" s="37"/>
      <c r="J265" s="27"/>
      <c r="K265" s="27"/>
      <c r="L265" s="27"/>
      <c r="P265" s="37"/>
      <c r="R265" s="94"/>
    </row>
    <row r="266" spans="1:18" x14ac:dyDescent="0.35">
      <c r="A266" s="33"/>
      <c r="B266" s="33"/>
      <c r="C266" s="34"/>
      <c r="D266" s="35"/>
      <c r="F266" s="37"/>
      <c r="J266" s="27"/>
      <c r="K266" s="27"/>
      <c r="L266" s="27"/>
      <c r="P266" s="37"/>
      <c r="R266" s="94"/>
    </row>
    <row r="267" spans="1:18" x14ac:dyDescent="0.35">
      <c r="A267" s="33"/>
      <c r="B267" s="33"/>
      <c r="C267" s="34"/>
      <c r="D267" s="35"/>
      <c r="F267" s="37"/>
      <c r="J267" s="27"/>
      <c r="K267" s="27"/>
      <c r="L267" s="27"/>
      <c r="P267" s="37"/>
      <c r="R267" s="94"/>
    </row>
    <row r="268" spans="1:18" x14ac:dyDescent="0.35">
      <c r="A268" s="33"/>
      <c r="B268" s="33"/>
      <c r="C268" s="34"/>
      <c r="D268" s="35"/>
      <c r="F268" s="37"/>
      <c r="J268" s="27"/>
      <c r="K268" s="27"/>
      <c r="L268" s="27"/>
      <c r="P268" s="37"/>
      <c r="R268" s="94"/>
    </row>
    <row r="269" spans="1:18" x14ac:dyDescent="0.35">
      <c r="A269" s="33"/>
      <c r="B269" s="33"/>
      <c r="C269" s="34"/>
      <c r="D269" s="35"/>
      <c r="F269" s="37"/>
      <c r="J269" s="27"/>
      <c r="K269" s="27"/>
      <c r="L269" s="27"/>
      <c r="P269" s="37"/>
      <c r="R269" s="94"/>
    </row>
    <row r="270" spans="1:18" x14ac:dyDescent="0.35">
      <c r="A270" s="33"/>
      <c r="B270" s="33"/>
      <c r="C270" s="34"/>
      <c r="D270" s="35"/>
      <c r="F270" s="37"/>
      <c r="J270" s="27"/>
      <c r="K270" s="27"/>
      <c r="L270" s="27"/>
      <c r="P270" s="37"/>
      <c r="R270" s="94"/>
    </row>
    <row r="271" spans="1:18" x14ac:dyDescent="0.35">
      <c r="A271" s="33"/>
      <c r="B271" s="33"/>
      <c r="C271" s="34"/>
      <c r="D271" s="35"/>
      <c r="F271" s="37"/>
      <c r="J271" s="27"/>
      <c r="K271" s="27"/>
      <c r="L271" s="27"/>
      <c r="P271" s="37"/>
      <c r="R271" s="94"/>
    </row>
    <row r="272" spans="1:18" x14ac:dyDescent="0.35">
      <c r="A272" s="33"/>
      <c r="B272" s="33"/>
      <c r="C272" s="34"/>
      <c r="D272" s="35"/>
      <c r="F272" s="37"/>
      <c r="J272" s="27"/>
      <c r="K272" s="27"/>
      <c r="L272" s="27"/>
      <c r="P272" s="37"/>
      <c r="R272" s="94"/>
    </row>
    <row r="273" spans="1:18" x14ac:dyDescent="0.35">
      <c r="A273" s="33"/>
      <c r="B273" s="33"/>
      <c r="C273" s="34"/>
      <c r="D273" s="35"/>
      <c r="F273" s="37"/>
      <c r="J273" s="27"/>
      <c r="K273" s="27"/>
      <c r="L273" s="27"/>
      <c r="P273" s="37"/>
      <c r="R273" s="94"/>
    </row>
    <row r="274" spans="1:18" x14ac:dyDescent="0.35">
      <c r="A274" s="33"/>
      <c r="B274" s="33"/>
      <c r="C274" s="34"/>
      <c r="D274" s="35"/>
      <c r="F274" s="37"/>
      <c r="J274" s="27"/>
      <c r="K274" s="27"/>
      <c r="L274" s="27"/>
      <c r="P274" s="37"/>
      <c r="R274" s="94"/>
    </row>
    <row r="275" spans="1:18" x14ac:dyDescent="0.35">
      <c r="A275" s="33"/>
      <c r="B275" s="33"/>
      <c r="C275" s="34"/>
      <c r="D275" s="35"/>
      <c r="F275" s="37"/>
      <c r="J275" s="27"/>
      <c r="K275" s="27"/>
      <c r="L275" s="27"/>
      <c r="P275" s="37"/>
      <c r="R275" s="94"/>
    </row>
    <row r="276" spans="1:18" x14ac:dyDescent="0.35">
      <c r="A276" s="33"/>
      <c r="B276" s="33"/>
      <c r="C276" s="34"/>
      <c r="D276" s="35"/>
      <c r="F276" s="37"/>
      <c r="J276" s="27"/>
      <c r="K276" s="27"/>
      <c r="L276" s="27"/>
      <c r="P276" s="37"/>
      <c r="R276" s="94"/>
    </row>
    <row r="277" spans="1:18" x14ac:dyDescent="0.35">
      <c r="A277" s="33"/>
      <c r="B277" s="33"/>
      <c r="C277" s="34"/>
      <c r="D277" s="35"/>
      <c r="F277" s="37"/>
      <c r="J277" s="27"/>
      <c r="K277" s="27"/>
      <c r="L277" s="27"/>
      <c r="P277" s="37"/>
      <c r="R277" s="94"/>
    </row>
    <row r="278" spans="1:18" x14ac:dyDescent="0.35">
      <c r="A278" s="33"/>
      <c r="B278" s="33"/>
      <c r="C278" s="34"/>
      <c r="D278" s="35"/>
      <c r="F278" s="37"/>
      <c r="J278" s="27"/>
      <c r="K278" s="27"/>
      <c r="L278" s="27"/>
      <c r="P278" s="37"/>
      <c r="R278" s="94"/>
    </row>
    <row r="279" spans="1:18" x14ac:dyDescent="0.35">
      <c r="A279" s="33"/>
      <c r="B279" s="33"/>
      <c r="C279" s="34"/>
      <c r="D279" s="35"/>
      <c r="F279" s="37"/>
      <c r="J279" s="27"/>
      <c r="K279" s="27"/>
      <c r="L279" s="27"/>
      <c r="P279" s="37"/>
      <c r="R279" s="94"/>
    </row>
    <row r="280" spans="1:18" x14ac:dyDescent="0.35">
      <c r="A280" s="33"/>
      <c r="B280" s="33"/>
      <c r="C280" s="34"/>
      <c r="D280" s="35"/>
      <c r="F280" s="37"/>
      <c r="J280" s="27"/>
      <c r="K280" s="27"/>
      <c r="L280" s="27"/>
      <c r="P280" s="37"/>
      <c r="R280" s="94"/>
    </row>
    <row r="281" spans="1:18" x14ac:dyDescent="0.35">
      <c r="A281" s="33"/>
      <c r="B281" s="33"/>
      <c r="C281" s="34"/>
      <c r="D281" s="35"/>
      <c r="F281" s="37"/>
      <c r="J281" s="27"/>
      <c r="K281" s="27"/>
      <c r="L281" s="27"/>
      <c r="P281" s="37"/>
      <c r="R281" s="94"/>
    </row>
    <row r="282" spans="1:18" x14ac:dyDescent="0.35">
      <c r="A282" s="33"/>
      <c r="B282" s="33"/>
      <c r="C282" s="34"/>
      <c r="D282" s="35"/>
      <c r="F282" s="37"/>
      <c r="J282" s="27"/>
      <c r="K282" s="27"/>
      <c r="L282" s="27"/>
      <c r="P282" s="37"/>
      <c r="R282" s="94"/>
    </row>
    <row r="283" spans="1:18" x14ac:dyDescent="0.35">
      <c r="A283" s="33"/>
      <c r="B283" s="33"/>
      <c r="C283" s="34"/>
      <c r="D283" s="35"/>
      <c r="F283" s="37"/>
      <c r="J283" s="27"/>
      <c r="K283" s="27"/>
      <c r="L283" s="27"/>
      <c r="P283" s="37"/>
      <c r="R283" s="94"/>
    </row>
    <row r="284" spans="1:18" x14ac:dyDescent="0.35">
      <c r="A284" s="33"/>
      <c r="B284" s="33"/>
      <c r="C284" s="34"/>
      <c r="D284" s="35"/>
      <c r="F284" s="37"/>
      <c r="J284" s="27"/>
      <c r="K284" s="27"/>
      <c r="L284" s="27"/>
      <c r="P284" s="37"/>
      <c r="R284" s="94"/>
    </row>
    <row r="285" spans="1:18" x14ac:dyDescent="0.35">
      <c r="A285" s="33"/>
      <c r="B285" s="33"/>
      <c r="C285" s="34"/>
      <c r="D285" s="35"/>
      <c r="F285" s="37"/>
      <c r="J285" s="27"/>
      <c r="K285" s="27"/>
      <c r="L285" s="27"/>
      <c r="P285" s="37"/>
      <c r="R285" s="94"/>
    </row>
    <row r="286" spans="1:18" x14ac:dyDescent="0.35">
      <c r="A286" s="33"/>
      <c r="B286" s="33"/>
      <c r="C286" s="34"/>
      <c r="D286" s="35"/>
      <c r="F286" s="37"/>
      <c r="J286" s="27"/>
      <c r="K286" s="27"/>
      <c r="L286" s="27"/>
      <c r="P286" s="37"/>
      <c r="R286" s="94"/>
    </row>
    <row r="287" spans="1:18" x14ac:dyDescent="0.35">
      <c r="A287" s="33"/>
      <c r="B287" s="33"/>
      <c r="C287" s="34"/>
      <c r="D287" s="35"/>
      <c r="F287" s="37"/>
      <c r="J287" s="27"/>
      <c r="K287" s="27"/>
      <c r="L287" s="27"/>
      <c r="P287" s="37"/>
      <c r="R287" s="94"/>
    </row>
    <row r="288" spans="1:18" x14ac:dyDescent="0.35">
      <c r="A288" s="33"/>
      <c r="B288" s="33"/>
      <c r="C288" s="34"/>
      <c r="D288" s="35"/>
      <c r="F288" s="37"/>
      <c r="J288" s="27"/>
      <c r="K288" s="27"/>
      <c r="L288" s="27"/>
      <c r="P288" s="37"/>
      <c r="R288" s="94"/>
    </row>
    <row r="289" spans="1:18" x14ac:dyDescent="0.35">
      <c r="A289" s="33"/>
      <c r="B289" s="33"/>
      <c r="C289" s="34"/>
      <c r="D289" s="35"/>
      <c r="F289" s="37"/>
      <c r="J289" s="27"/>
      <c r="K289" s="27"/>
      <c r="L289" s="27"/>
      <c r="P289" s="37"/>
      <c r="R289" s="94"/>
    </row>
    <row r="290" spans="1:18" x14ac:dyDescent="0.35">
      <c r="A290" s="33"/>
      <c r="B290" s="33"/>
      <c r="C290" s="34"/>
      <c r="D290" s="35"/>
      <c r="F290" s="37"/>
      <c r="J290" s="27"/>
      <c r="K290" s="27"/>
      <c r="L290" s="27"/>
      <c r="P290" s="37"/>
      <c r="R290" s="94"/>
    </row>
    <row r="291" spans="1:18" x14ac:dyDescent="0.35">
      <c r="A291" s="33"/>
      <c r="B291" s="33"/>
      <c r="C291" s="34"/>
      <c r="D291" s="35"/>
      <c r="F291" s="37"/>
      <c r="J291" s="27"/>
      <c r="K291" s="27"/>
      <c r="L291" s="27"/>
      <c r="P291" s="37"/>
      <c r="R291" s="94"/>
    </row>
    <row r="292" spans="1:18" x14ac:dyDescent="0.35">
      <c r="A292" s="33"/>
      <c r="B292" s="33"/>
      <c r="C292" s="34"/>
      <c r="D292" s="35"/>
      <c r="F292" s="37"/>
      <c r="J292" s="27"/>
      <c r="K292" s="27"/>
      <c r="L292" s="27"/>
      <c r="P292" s="37"/>
      <c r="R292" s="94"/>
    </row>
    <row r="293" spans="1:18" x14ac:dyDescent="0.35">
      <c r="A293" s="33"/>
      <c r="B293" s="33"/>
      <c r="C293" s="34"/>
      <c r="D293" s="35"/>
      <c r="F293" s="37"/>
      <c r="J293" s="27"/>
      <c r="K293" s="27"/>
      <c r="L293" s="27"/>
      <c r="P293" s="37"/>
      <c r="R293" s="94"/>
    </row>
    <row r="294" spans="1:18" x14ac:dyDescent="0.35">
      <c r="A294" s="33"/>
      <c r="B294" s="33"/>
      <c r="C294" s="34"/>
      <c r="D294" s="35"/>
      <c r="F294" s="37"/>
      <c r="J294" s="27"/>
      <c r="K294" s="27"/>
      <c r="L294" s="27"/>
      <c r="P294" s="37"/>
      <c r="R294" s="94"/>
    </row>
    <row r="295" spans="1:18" x14ac:dyDescent="0.35">
      <c r="A295" s="33"/>
      <c r="B295" s="33"/>
      <c r="C295" s="34"/>
      <c r="D295" s="35"/>
      <c r="F295" s="37"/>
      <c r="J295" s="27"/>
      <c r="K295" s="27"/>
      <c r="L295" s="27"/>
      <c r="P295" s="37"/>
      <c r="R295" s="94"/>
    </row>
    <row r="296" spans="1:18" x14ac:dyDescent="0.35">
      <c r="A296" s="33"/>
      <c r="B296" s="33"/>
      <c r="C296" s="34"/>
      <c r="D296" s="35"/>
      <c r="F296" s="37"/>
      <c r="J296" s="27"/>
      <c r="K296" s="27"/>
      <c r="L296" s="27"/>
      <c r="P296" s="37"/>
      <c r="R296" s="94"/>
    </row>
    <row r="297" spans="1:18" x14ac:dyDescent="0.35">
      <c r="A297" s="33"/>
      <c r="B297" s="33"/>
      <c r="C297" s="34"/>
      <c r="D297" s="35"/>
      <c r="F297" s="37"/>
      <c r="J297" s="27"/>
      <c r="K297" s="27"/>
      <c r="L297" s="27"/>
      <c r="P297" s="37"/>
      <c r="R297" s="94"/>
    </row>
    <row r="298" spans="1:18" x14ac:dyDescent="0.35">
      <c r="A298" s="33"/>
      <c r="B298" s="33"/>
      <c r="C298" s="34"/>
      <c r="D298" s="35"/>
      <c r="F298" s="37"/>
      <c r="J298" s="27"/>
      <c r="K298" s="27"/>
      <c r="L298" s="27"/>
      <c r="P298" s="37"/>
      <c r="R298" s="94"/>
    </row>
    <row r="299" spans="1:18" x14ac:dyDescent="0.35">
      <c r="A299" s="33"/>
      <c r="B299" s="33"/>
      <c r="C299" s="34"/>
      <c r="D299" s="35"/>
      <c r="F299" s="37"/>
      <c r="J299" s="27"/>
      <c r="K299" s="27"/>
      <c r="L299" s="27"/>
      <c r="P299" s="37"/>
      <c r="R299" s="94"/>
    </row>
    <row r="300" spans="1:18" x14ac:dyDescent="0.35">
      <c r="A300" s="33"/>
      <c r="B300" s="33"/>
      <c r="C300" s="34"/>
      <c r="D300" s="35"/>
      <c r="F300" s="37"/>
      <c r="J300" s="27"/>
      <c r="K300" s="27"/>
      <c r="L300" s="27"/>
      <c r="P300" s="37"/>
      <c r="R300" s="94"/>
    </row>
    <row r="301" spans="1:18" x14ac:dyDescent="0.35">
      <c r="A301" s="33"/>
      <c r="B301" s="33"/>
      <c r="C301" s="34"/>
      <c r="D301" s="35"/>
      <c r="F301" s="37"/>
      <c r="J301" s="27"/>
      <c r="K301" s="27"/>
      <c r="L301" s="27"/>
      <c r="P301" s="37"/>
      <c r="R301" s="94"/>
    </row>
    <row r="302" spans="1:18" x14ac:dyDescent="0.35">
      <c r="A302" s="33"/>
      <c r="B302" s="33"/>
      <c r="C302" s="34"/>
      <c r="D302" s="35"/>
      <c r="F302" s="37"/>
      <c r="J302" s="27"/>
      <c r="K302" s="27"/>
      <c r="L302" s="27"/>
      <c r="P302" s="37"/>
      <c r="R302" s="94"/>
    </row>
    <row r="303" spans="1:18" x14ac:dyDescent="0.35">
      <c r="A303" s="33"/>
      <c r="B303" s="33"/>
      <c r="C303" s="34"/>
      <c r="D303" s="35"/>
      <c r="F303" s="37"/>
      <c r="J303" s="27"/>
      <c r="K303" s="27"/>
      <c r="L303" s="27"/>
      <c r="P303" s="37"/>
      <c r="R303" s="94"/>
    </row>
    <row r="304" spans="1:18" x14ac:dyDescent="0.35">
      <c r="A304" s="31"/>
      <c r="B304" s="33"/>
      <c r="C304" s="34"/>
      <c r="D304" s="35"/>
      <c r="F304" s="37"/>
      <c r="J304" s="27"/>
      <c r="K304" s="27"/>
      <c r="L304" s="27"/>
      <c r="P304" s="37"/>
      <c r="R304" s="94"/>
    </row>
    <row r="305" spans="1:18" x14ac:dyDescent="0.35">
      <c r="A305" s="33"/>
      <c r="B305" s="33"/>
      <c r="C305" s="34"/>
      <c r="D305" s="35"/>
      <c r="F305" s="37"/>
      <c r="J305" s="27"/>
      <c r="K305" s="27"/>
      <c r="L305" s="27"/>
      <c r="P305" s="37"/>
      <c r="R305" s="94"/>
    </row>
    <row r="306" spans="1:18" x14ac:dyDescent="0.35">
      <c r="A306" s="33"/>
      <c r="B306" s="33"/>
      <c r="C306" s="34"/>
      <c r="D306" s="35"/>
      <c r="F306" s="37"/>
      <c r="J306" s="27"/>
      <c r="K306" s="27"/>
      <c r="L306" s="27"/>
      <c r="P306" s="37"/>
      <c r="R306" s="94"/>
    </row>
    <row r="307" spans="1:18" x14ac:dyDescent="0.35">
      <c r="A307" s="33"/>
      <c r="B307" s="33"/>
      <c r="C307" s="34"/>
      <c r="D307" s="35"/>
      <c r="F307" s="37"/>
      <c r="J307" s="27"/>
      <c r="K307" s="27"/>
      <c r="L307" s="27"/>
      <c r="P307" s="37"/>
      <c r="R307" s="94"/>
    </row>
    <row r="308" spans="1:18" x14ac:dyDescent="0.35">
      <c r="A308" s="33"/>
      <c r="B308" s="33"/>
      <c r="C308" s="34"/>
      <c r="D308" s="35"/>
      <c r="F308" s="37"/>
      <c r="J308" s="27"/>
      <c r="K308" s="27"/>
      <c r="L308" s="27"/>
      <c r="P308" s="37"/>
      <c r="R308" s="94"/>
    </row>
    <row r="309" spans="1:18" x14ac:dyDescent="0.35">
      <c r="A309" s="33"/>
      <c r="B309" s="33"/>
      <c r="C309" s="34"/>
      <c r="D309" s="35"/>
      <c r="F309" s="37"/>
      <c r="J309" s="27"/>
      <c r="K309" s="27"/>
      <c r="L309" s="27"/>
      <c r="P309" s="37"/>
      <c r="R309" s="94"/>
    </row>
    <row r="310" spans="1:18" x14ac:dyDescent="0.35">
      <c r="A310" s="33"/>
      <c r="B310" s="33"/>
      <c r="C310" s="34"/>
      <c r="D310" s="35"/>
      <c r="F310" s="37"/>
      <c r="J310" s="27"/>
      <c r="K310" s="27"/>
      <c r="L310" s="27"/>
      <c r="P310" s="37"/>
      <c r="R310" s="94"/>
    </row>
    <row r="311" spans="1:18" x14ac:dyDescent="0.35">
      <c r="A311" s="33"/>
      <c r="B311" s="33"/>
      <c r="C311" s="34"/>
      <c r="D311" s="35"/>
      <c r="F311" s="37"/>
      <c r="J311" s="27"/>
      <c r="K311" s="27"/>
      <c r="L311" s="27"/>
      <c r="P311" s="37"/>
      <c r="R311" s="94"/>
    </row>
    <row r="312" spans="1:18" x14ac:dyDescent="0.35">
      <c r="A312" s="33"/>
      <c r="B312" s="33"/>
      <c r="C312" s="34"/>
      <c r="D312" s="35"/>
      <c r="F312" s="37"/>
      <c r="J312" s="27"/>
      <c r="K312" s="27"/>
      <c r="L312" s="27"/>
      <c r="P312" s="37"/>
      <c r="R312" s="94"/>
    </row>
    <row r="313" spans="1:18" x14ac:dyDescent="0.35">
      <c r="A313" s="33"/>
      <c r="B313" s="33"/>
      <c r="C313" s="34"/>
      <c r="D313" s="35"/>
      <c r="F313" s="37"/>
      <c r="J313" s="27"/>
      <c r="K313" s="27"/>
      <c r="L313" s="27"/>
      <c r="P313" s="37"/>
      <c r="R313" s="94"/>
    </row>
    <row r="314" spans="1:18" x14ac:dyDescent="0.35">
      <c r="A314" s="33"/>
      <c r="B314" s="33"/>
      <c r="C314" s="34"/>
      <c r="D314" s="35"/>
      <c r="F314" s="37"/>
      <c r="J314" s="27"/>
      <c r="K314" s="27"/>
      <c r="L314" s="27"/>
      <c r="P314" s="37"/>
      <c r="R314" s="94"/>
    </row>
    <row r="315" spans="1:18" x14ac:dyDescent="0.35">
      <c r="A315" s="33"/>
      <c r="B315" s="33"/>
      <c r="C315" s="34"/>
      <c r="D315" s="35"/>
      <c r="F315" s="37"/>
      <c r="J315" s="27"/>
      <c r="K315" s="27"/>
      <c r="L315" s="27"/>
      <c r="P315" s="37"/>
      <c r="R315" s="94"/>
    </row>
    <row r="316" spans="1:18" x14ac:dyDescent="0.35">
      <c r="A316" s="33"/>
      <c r="B316" s="33"/>
      <c r="C316" s="34"/>
      <c r="D316" s="35"/>
      <c r="F316" s="37"/>
      <c r="J316" s="27"/>
      <c r="K316" s="27"/>
      <c r="L316" s="27"/>
      <c r="P316" s="37"/>
      <c r="R316" s="94"/>
    </row>
    <row r="317" spans="1:18" x14ac:dyDescent="0.35">
      <c r="A317" s="33"/>
      <c r="B317" s="33"/>
      <c r="C317" s="34"/>
      <c r="D317" s="35"/>
      <c r="F317" s="37"/>
      <c r="J317" s="27"/>
      <c r="K317" s="27"/>
      <c r="L317" s="27"/>
      <c r="P317" s="37"/>
      <c r="R317" s="94"/>
    </row>
    <row r="318" spans="1:18" x14ac:dyDescent="0.35">
      <c r="A318" s="33"/>
      <c r="B318" s="33"/>
      <c r="C318" s="34"/>
      <c r="D318" s="35"/>
      <c r="F318" s="37"/>
      <c r="J318" s="27"/>
      <c r="K318" s="27"/>
      <c r="L318" s="27"/>
      <c r="P318" s="37"/>
      <c r="R318" s="94"/>
    </row>
    <row r="319" spans="1:18" x14ac:dyDescent="0.35">
      <c r="A319" s="33"/>
      <c r="B319" s="33"/>
      <c r="C319" s="34"/>
      <c r="D319" s="35"/>
      <c r="F319" s="37"/>
      <c r="J319" s="27"/>
      <c r="K319" s="27"/>
      <c r="L319" s="27"/>
      <c r="P319" s="37"/>
      <c r="R319" s="94"/>
    </row>
    <row r="320" spans="1:18" x14ac:dyDescent="0.35">
      <c r="A320" s="33"/>
      <c r="B320" s="33"/>
      <c r="C320" s="34"/>
      <c r="D320" s="35"/>
      <c r="F320" s="37"/>
      <c r="J320" s="27"/>
      <c r="K320" s="27"/>
      <c r="L320" s="27"/>
      <c r="P320" s="37"/>
      <c r="R320" s="94"/>
    </row>
    <row r="321" spans="1:18" x14ac:dyDescent="0.35">
      <c r="A321" s="33"/>
      <c r="B321" s="33"/>
      <c r="C321" s="34"/>
      <c r="D321" s="35"/>
      <c r="F321" s="37"/>
      <c r="J321" s="27"/>
      <c r="K321" s="27"/>
      <c r="L321" s="27"/>
      <c r="P321" s="37"/>
      <c r="R321" s="94"/>
    </row>
    <row r="322" spans="1:18" x14ac:dyDescent="0.35">
      <c r="A322" s="33"/>
      <c r="B322" s="33"/>
      <c r="C322" s="34"/>
      <c r="D322" s="35"/>
      <c r="F322" s="37"/>
      <c r="J322" s="27"/>
      <c r="K322" s="27"/>
      <c r="L322" s="27"/>
      <c r="P322" s="37"/>
      <c r="R322" s="94"/>
    </row>
    <row r="323" spans="1:18" x14ac:dyDescent="0.35">
      <c r="A323" s="33"/>
      <c r="B323" s="33"/>
      <c r="C323" s="34"/>
      <c r="D323" s="35"/>
      <c r="F323" s="37"/>
      <c r="J323" s="27"/>
      <c r="K323" s="27"/>
      <c r="L323" s="27"/>
      <c r="P323" s="37"/>
      <c r="R323" s="94"/>
    </row>
    <row r="324" spans="1:18" x14ac:dyDescent="0.35">
      <c r="A324" s="33"/>
      <c r="B324" s="33"/>
      <c r="C324" s="34"/>
      <c r="D324" s="35"/>
      <c r="F324" s="37"/>
      <c r="J324" s="27"/>
      <c r="K324" s="27"/>
      <c r="L324" s="27"/>
      <c r="P324" s="37"/>
      <c r="R324" s="94"/>
    </row>
    <row r="325" spans="1:18" x14ac:dyDescent="0.35">
      <c r="A325" s="33"/>
      <c r="B325" s="33"/>
      <c r="C325" s="34"/>
      <c r="D325" s="35"/>
      <c r="F325" s="37"/>
      <c r="J325" s="27"/>
      <c r="K325" s="27"/>
      <c r="L325" s="27"/>
      <c r="P325" s="37"/>
      <c r="R325" s="94"/>
    </row>
    <row r="326" spans="1:18" x14ac:dyDescent="0.35">
      <c r="A326" s="33"/>
      <c r="B326" s="33"/>
      <c r="C326" s="34"/>
      <c r="D326" s="35"/>
      <c r="F326" s="37"/>
      <c r="J326" s="27"/>
      <c r="K326" s="27"/>
      <c r="L326" s="27"/>
      <c r="P326" s="37"/>
      <c r="R326" s="94"/>
    </row>
    <row r="327" spans="1:18" x14ac:dyDescent="0.35">
      <c r="A327" s="33"/>
      <c r="B327" s="33"/>
      <c r="C327" s="34"/>
      <c r="D327" s="35"/>
      <c r="F327" s="37"/>
      <c r="J327" s="27"/>
      <c r="K327" s="27"/>
      <c r="L327" s="27"/>
      <c r="P327" s="37"/>
      <c r="R327" s="94"/>
    </row>
    <row r="328" spans="1:18" x14ac:dyDescent="0.35">
      <c r="A328" s="33"/>
      <c r="B328" s="33"/>
      <c r="C328" s="34"/>
      <c r="D328" s="35"/>
      <c r="F328" s="37"/>
      <c r="J328" s="27"/>
      <c r="K328" s="27"/>
      <c r="L328" s="27"/>
      <c r="P328" s="37"/>
      <c r="R328" s="94"/>
    </row>
    <row r="329" spans="1:18" x14ac:dyDescent="0.35">
      <c r="A329" s="33"/>
      <c r="B329" s="33"/>
      <c r="C329" s="34"/>
      <c r="D329" s="35"/>
      <c r="F329" s="37"/>
      <c r="J329" s="27"/>
      <c r="K329" s="27"/>
      <c r="L329" s="27"/>
      <c r="P329" s="37"/>
      <c r="R329" s="94"/>
    </row>
    <row r="330" spans="1:18" x14ac:dyDescent="0.35">
      <c r="A330" s="33"/>
      <c r="B330" s="33"/>
      <c r="C330" s="34"/>
      <c r="D330" s="35"/>
      <c r="F330" s="37"/>
      <c r="J330" s="27"/>
      <c r="K330" s="27"/>
      <c r="L330" s="27"/>
      <c r="P330" s="37"/>
      <c r="R330" s="94"/>
    </row>
    <row r="331" spans="1:18" x14ac:dyDescent="0.35">
      <c r="A331" s="33"/>
      <c r="B331" s="33"/>
      <c r="C331" s="34"/>
      <c r="D331" s="35"/>
      <c r="F331" s="37"/>
      <c r="J331" s="27"/>
      <c r="K331" s="27"/>
      <c r="L331" s="27"/>
      <c r="P331" s="37"/>
      <c r="R331" s="94"/>
    </row>
    <row r="332" spans="1:18" x14ac:dyDescent="0.35">
      <c r="A332" s="33"/>
      <c r="B332" s="33"/>
      <c r="C332" s="34"/>
      <c r="D332" s="35"/>
      <c r="F332" s="37"/>
      <c r="J332" s="27"/>
      <c r="K332" s="27"/>
      <c r="L332" s="27"/>
      <c r="P332" s="37"/>
      <c r="R332" s="94"/>
    </row>
    <row r="333" spans="1:18" x14ac:dyDescent="0.35">
      <c r="A333" s="33"/>
      <c r="B333" s="33"/>
      <c r="C333" s="34"/>
      <c r="D333" s="35"/>
      <c r="F333" s="37"/>
      <c r="J333" s="27"/>
      <c r="K333" s="27"/>
      <c r="L333" s="27"/>
      <c r="P333" s="37"/>
      <c r="R333" s="94"/>
    </row>
    <row r="334" spans="1:18" x14ac:dyDescent="0.35">
      <c r="A334" s="33"/>
      <c r="B334" s="33"/>
      <c r="C334" s="34"/>
      <c r="D334" s="35"/>
      <c r="F334" s="37"/>
      <c r="J334" s="27"/>
      <c r="K334" s="27"/>
      <c r="L334" s="27"/>
      <c r="P334" s="37"/>
      <c r="R334" s="94"/>
    </row>
    <row r="335" spans="1:18" x14ac:dyDescent="0.35">
      <c r="A335" s="33"/>
      <c r="B335" s="33"/>
      <c r="C335" s="34"/>
      <c r="D335" s="35"/>
      <c r="F335" s="37"/>
      <c r="J335" s="27"/>
      <c r="K335" s="27"/>
      <c r="L335" s="27"/>
      <c r="P335" s="37"/>
      <c r="R335" s="94"/>
    </row>
    <row r="336" spans="1:18" x14ac:dyDescent="0.35">
      <c r="A336" s="33"/>
      <c r="B336" s="33"/>
      <c r="C336" s="34"/>
      <c r="D336" s="35"/>
      <c r="F336" s="37"/>
      <c r="J336" s="27"/>
      <c r="K336" s="27"/>
      <c r="L336" s="27"/>
      <c r="P336" s="37"/>
      <c r="R336" s="94"/>
    </row>
    <row r="337" spans="1:18" x14ac:dyDescent="0.35">
      <c r="A337" s="33"/>
      <c r="B337" s="33"/>
      <c r="C337" s="34"/>
      <c r="D337" s="35"/>
      <c r="F337" s="37"/>
      <c r="J337" s="27"/>
      <c r="K337" s="27"/>
      <c r="L337" s="27"/>
      <c r="P337" s="37"/>
      <c r="R337" s="94"/>
    </row>
    <row r="338" spans="1:18" x14ac:dyDescent="0.35">
      <c r="A338" s="33"/>
      <c r="B338" s="33"/>
      <c r="C338" s="34"/>
      <c r="D338" s="35"/>
      <c r="F338" s="37"/>
      <c r="J338" s="27"/>
      <c r="K338" s="27"/>
      <c r="L338" s="27"/>
      <c r="P338" s="37"/>
      <c r="R338" s="94"/>
    </row>
    <row r="339" spans="1:18" x14ac:dyDescent="0.35">
      <c r="A339" s="33"/>
      <c r="B339" s="33"/>
      <c r="C339" s="34"/>
      <c r="D339" s="35"/>
      <c r="F339" s="37"/>
      <c r="J339" s="27"/>
      <c r="K339" s="27"/>
      <c r="L339" s="27"/>
      <c r="P339" s="37"/>
      <c r="R339" s="94"/>
    </row>
    <row r="340" spans="1:18" x14ac:dyDescent="0.35">
      <c r="A340" s="33"/>
      <c r="B340" s="33"/>
      <c r="C340" s="34"/>
      <c r="D340" s="35"/>
      <c r="F340" s="37"/>
      <c r="J340" s="27"/>
      <c r="K340" s="27"/>
      <c r="L340" s="27"/>
      <c r="P340" s="37"/>
      <c r="R340" s="94"/>
    </row>
    <row r="341" spans="1:18" x14ac:dyDescent="0.35">
      <c r="A341" s="33"/>
      <c r="B341" s="33"/>
      <c r="C341" s="34"/>
      <c r="D341" s="35"/>
      <c r="F341" s="37"/>
      <c r="J341" s="27"/>
      <c r="K341" s="27"/>
      <c r="L341" s="27"/>
      <c r="P341" s="37"/>
      <c r="R341" s="94"/>
    </row>
    <row r="342" spans="1:18" x14ac:dyDescent="0.35">
      <c r="A342" s="33"/>
      <c r="B342" s="33"/>
      <c r="C342" s="34"/>
      <c r="D342" s="35"/>
      <c r="F342" s="37"/>
      <c r="J342" s="27"/>
      <c r="K342" s="27"/>
      <c r="L342" s="27"/>
      <c r="P342" s="37"/>
      <c r="R342" s="94"/>
    </row>
    <row r="343" spans="1:18" x14ac:dyDescent="0.35">
      <c r="A343" s="33"/>
      <c r="B343" s="33"/>
      <c r="C343" s="34"/>
      <c r="D343" s="35"/>
      <c r="F343" s="37"/>
      <c r="J343" s="27"/>
      <c r="K343" s="27"/>
      <c r="L343" s="27"/>
      <c r="P343" s="37"/>
      <c r="R343" s="94"/>
    </row>
    <row r="344" spans="1:18" x14ac:dyDescent="0.35">
      <c r="A344" s="33"/>
      <c r="B344" s="33"/>
      <c r="C344" s="34"/>
      <c r="D344" s="35"/>
      <c r="F344" s="37"/>
      <c r="J344" s="27"/>
      <c r="K344" s="27"/>
      <c r="L344" s="27"/>
      <c r="P344" s="37"/>
      <c r="R344" s="94"/>
    </row>
    <row r="345" spans="1:18" x14ac:dyDescent="0.35">
      <c r="A345" s="33"/>
      <c r="B345" s="33"/>
      <c r="C345" s="34"/>
      <c r="D345" s="35"/>
      <c r="F345" s="37"/>
      <c r="J345" s="27"/>
      <c r="K345" s="27"/>
      <c r="L345" s="27"/>
      <c r="P345" s="37"/>
      <c r="R345" s="94"/>
    </row>
    <row r="346" spans="1:18" x14ac:dyDescent="0.35">
      <c r="A346" s="33"/>
      <c r="B346" s="33"/>
      <c r="C346" s="34"/>
      <c r="D346" s="35"/>
      <c r="F346" s="37"/>
      <c r="J346" s="27"/>
      <c r="K346" s="27"/>
      <c r="L346" s="27"/>
      <c r="P346" s="37"/>
      <c r="R346" s="94"/>
    </row>
    <row r="347" spans="1:18" x14ac:dyDescent="0.35">
      <c r="A347" s="31"/>
      <c r="B347" s="33"/>
      <c r="C347" s="34"/>
      <c r="D347" s="35"/>
      <c r="F347" s="37"/>
      <c r="J347" s="27"/>
      <c r="K347" s="27"/>
      <c r="L347" s="27"/>
      <c r="P347" s="37"/>
      <c r="R347" s="94"/>
    </row>
    <row r="348" spans="1:18" x14ac:dyDescent="0.35">
      <c r="A348" s="33"/>
      <c r="B348" s="33"/>
      <c r="C348" s="34"/>
      <c r="D348" s="35"/>
      <c r="F348" s="37"/>
      <c r="J348" s="27"/>
      <c r="K348" s="27"/>
      <c r="L348" s="27"/>
      <c r="P348" s="37"/>
      <c r="R348" s="94"/>
    </row>
    <row r="349" spans="1:18" x14ac:dyDescent="0.35">
      <c r="A349" s="33"/>
      <c r="B349" s="33"/>
      <c r="C349" s="34"/>
      <c r="D349" s="35"/>
      <c r="F349" s="37"/>
      <c r="J349" s="27"/>
      <c r="K349" s="27"/>
      <c r="L349" s="27"/>
      <c r="P349" s="37"/>
      <c r="R349" s="94"/>
    </row>
    <row r="350" spans="1:18" x14ac:dyDescent="0.35">
      <c r="A350" s="33"/>
      <c r="B350" s="33"/>
      <c r="C350" s="34"/>
      <c r="D350" s="35"/>
      <c r="F350" s="37"/>
      <c r="J350" s="27"/>
      <c r="K350" s="27"/>
      <c r="L350" s="27"/>
      <c r="P350" s="37"/>
      <c r="R350" s="94"/>
    </row>
    <row r="351" spans="1:18" x14ac:dyDescent="0.35">
      <c r="A351" s="33"/>
      <c r="B351" s="33"/>
      <c r="C351" s="34"/>
      <c r="D351" s="35"/>
      <c r="F351" s="37"/>
      <c r="J351" s="27"/>
      <c r="K351" s="27"/>
      <c r="L351" s="27"/>
      <c r="P351" s="37"/>
      <c r="R351" s="94"/>
    </row>
    <row r="352" spans="1:18" x14ac:dyDescent="0.35">
      <c r="A352" s="33"/>
      <c r="B352" s="33"/>
      <c r="C352" s="34"/>
      <c r="D352" s="35"/>
      <c r="F352" s="37"/>
      <c r="J352" s="27"/>
      <c r="K352" s="27"/>
      <c r="L352" s="27"/>
      <c r="P352" s="37"/>
      <c r="R352" s="94"/>
    </row>
    <row r="353" spans="1:18" x14ac:dyDescent="0.35">
      <c r="A353" s="33"/>
      <c r="B353" s="33"/>
      <c r="C353" s="34"/>
      <c r="D353" s="35"/>
      <c r="F353" s="37"/>
      <c r="J353" s="27"/>
      <c r="K353" s="27"/>
      <c r="L353" s="27"/>
      <c r="P353" s="37"/>
      <c r="R353" s="94"/>
    </row>
    <row r="354" spans="1:18" x14ac:dyDescent="0.35">
      <c r="A354" s="33"/>
      <c r="B354" s="33"/>
      <c r="C354" s="34"/>
      <c r="D354" s="35"/>
      <c r="F354" s="37"/>
      <c r="J354" s="27"/>
      <c r="K354" s="27"/>
      <c r="L354" s="27"/>
      <c r="P354" s="37"/>
      <c r="R354" s="94"/>
    </row>
    <row r="355" spans="1:18" x14ac:dyDescent="0.35">
      <c r="A355" s="33"/>
      <c r="B355" s="33"/>
      <c r="C355" s="34"/>
      <c r="D355" s="35"/>
      <c r="F355" s="37"/>
      <c r="J355" s="27"/>
      <c r="K355" s="27"/>
      <c r="L355" s="27"/>
      <c r="P355" s="37"/>
      <c r="R355" s="94"/>
    </row>
    <row r="356" spans="1:18" x14ac:dyDescent="0.35">
      <c r="A356" s="33"/>
      <c r="B356" s="33"/>
      <c r="C356" s="34"/>
      <c r="D356" s="35"/>
      <c r="F356" s="37"/>
      <c r="J356" s="27"/>
      <c r="K356" s="27"/>
      <c r="L356" s="27"/>
      <c r="P356" s="37"/>
      <c r="R356" s="94"/>
    </row>
    <row r="357" spans="1:18" x14ac:dyDescent="0.35">
      <c r="A357" s="33"/>
      <c r="B357" s="33"/>
      <c r="C357" s="34"/>
      <c r="D357" s="35"/>
      <c r="F357" s="37"/>
      <c r="J357" s="27"/>
      <c r="K357" s="27"/>
      <c r="L357" s="27"/>
      <c r="P357" s="37"/>
      <c r="R357" s="94"/>
    </row>
    <row r="358" spans="1:18" x14ac:dyDescent="0.35">
      <c r="A358" s="33"/>
      <c r="B358" s="33"/>
      <c r="C358" s="34"/>
      <c r="D358" s="35"/>
      <c r="F358" s="37"/>
      <c r="J358" s="27"/>
      <c r="K358" s="27"/>
      <c r="L358" s="27"/>
      <c r="P358" s="37"/>
      <c r="R358" s="94"/>
    </row>
    <row r="359" spans="1:18" x14ac:dyDescent="0.35">
      <c r="A359" s="33"/>
      <c r="B359" s="33"/>
      <c r="C359" s="34"/>
      <c r="D359" s="35"/>
      <c r="F359" s="37"/>
      <c r="J359" s="27"/>
      <c r="K359" s="27"/>
      <c r="L359" s="27"/>
      <c r="P359" s="37"/>
      <c r="R359" s="94"/>
    </row>
    <row r="360" spans="1:18" x14ac:dyDescent="0.35">
      <c r="A360" s="33"/>
      <c r="B360" s="33"/>
      <c r="C360" s="34"/>
      <c r="D360" s="35"/>
      <c r="F360" s="37"/>
      <c r="J360" s="27"/>
      <c r="K360" s="27"/>
      <c r="L360" s="27"/>
      <c r="P360" s="37"/>
      <c r="R360" s="94"/>
    </row>
    <row r="361" spans="1:18" x14ac:dyDescent="0.35">
      <c r="A361" s="33"/>
      <c r="B361" s="33"/>
      <c r="C361" s="34"/>
      <c r="D361" s="35"/>
      <c r="F361" s="37"/>
      <c r="J361" s="27"/>
      <c r="K361" s="27"/>
      <c r="L361" s="27"/>
      <c r="P361" s="37"/>
      <c r="R361" s="94"/>
    </row>
    <row r="362" spans="1:18" x14ac:dyDescent="0.35">
      <c r="A362" s="33"/>
      <c r="B362" s="33"/>
      <c r="C362" s="34"/>
      <c r="D362" s="35"/>
      <c r="F362" s="37"/>
      <c r="J362" s="27"/>
      <c r="K362" s="27"/>
      <c r="L362" s="27"/>
      <c r="P362" s="37"/>
      <c r="R362" s="94"/>
    </row>
    <row r="363" spans="1:18" x14ac:dyDescent="0.35">
      <c r="A363" s="33"/>
      <c r="B363" s="33"/>
      <c r="C363" s="34"/>
      <c r="D363" s="35"/>
      <c r="F363" s="37"/>
      <c r="J363" s="27"/>
      <c r="K363" s="27"/>
      <c r="L363" s="27"/>
      <c r="P363" s="37"/>
      <c r="R363" s="94"/>
    </row>
    <row r="364" spans="1:18" x14ac:dyDescent="0.35">
      <c r="A364" s="33"/>
      <c r="B364" s="33"/>
      <c r="C364" s="34"/>
      <c r="D364" s="35"/>
      <c r="F364" s="37"/>
      <c r="J364" s="27"/>
      <c r="K364" s="27"/>
      <c r="L364" s="27"/>
      <c r="P364" s="37"/>
      <c r="R364" s="94"/>
    </row>
    <row r="365" spans="1:18" x14ac:dyDescent="0.35">
      <c r="A365" s="33"/>
      <c r="B365" s="33"/>
      <c r="C365" s="34"/>
      <c r="D365" s="35"/>
      <c r="F365" s="37"/>
      <c r="J365" s="27"/>
      <c r="K365" s="27"/>
      <c r="L365" s="27"/>
      <c r="P365" s="37"/>
      <c r="R365" s="94"/>
    </row>
    <row r="366" spans="1:18" x14ac:dyDescent="0.35">
      <c r="A366" s="33"/>
      <c r="B366" s="33"/>
      <c r="C366" s="34"/>
      <c r="D366" s="35"/>
      <c r="F366" s="37"/>
      <c r="J366" s="27"/>
      <c r="K366" s="27"/>
      <c r="L366" s="27"/>
      <c r="P366" s="37"/>
      <c r="R366" s="94"/>
    </row>
    <row r="367" spans="1:18" x14ac:dyDescent="0.35">
      <c r="A367" s="33"/>
      <c r="B367" s="33"/>
      <c r="C367" s="34"/>
      <c r="D367" s="35"/>
      <c r="F367" s="37"/>
      <c r="J367" s="27"/>
      <c r="K367" s="27"/>
      <c r="L367" s="27"/>
      <c r="P367" s="37"/>
      <c r="R367" s="94"/>
    </row>
    <row r="368" spans="1:18" x14ac:dyDescent="0.35">
      <c r="A368" s="33"/>
      <c r="B368" s="33"/>
      <c r="C368" s="34"/>
      <c r="D368" s="35"/>
      <c r="F368" s="37"/>
      <c r="J368" s="27"/>
      <c r="K368" s="27"/>
      <c r="L368" s="27"/>
      <c r="P368" s="37"/>
      <c r="R368" s="94"/>
    </row>
    <row r="369" spans="1:18" x14ac:dyDescent="0.35">
      <c r="A369" s="33"/>
      <c r="B369" s="33"/>
      <c r="C369" s="34"/>
      <c r="D369" s="35"/>
      <c r="F369" s="37"/>
      <c r="J369" s="27"/>
      <c r="K369" s="27"/>
      <c r="L369" s="27"/>
      <c r="P369" s="37"/>
      <c r="R369" s="94"/>
    </row>
    <row r="370" spans="1:18" x14ac:dyDescent="0.35">
      <c r="A370" s="33"/>
      <c r="B370" s="33"/>
      <c r="C370" s="34"/>
      <c r="D370" s="35"/>
      <c r="F370" s="37"/>
      <c r="J370" s="27"/>
      <c r="K370" s="27"/>
      <c r="L370" s="27"/>
      <c r="P370" s="37"/>
      <c r="R370" s="94"/>
    </row>
    <row r="371" spans="1:18" x14ac:dyDescent="0.35">
      <c r="A371" s="33"/>
      <c r="B371" s="33"/>
      <c r="C371" s="34"/>
      <c r="D371" s="35"/>
      <c r="F371" s="37"/>
      <c r="J371" s="27"/>
      <c r="K371" s="27"/>
      <c r="L371" s="27"/>
      <c r="P371" s="37"/>
      <c r="R371" s="94"/>
    </row>
    <row r="372" spans="1:18" x14ac:dyDescent="0.35">
      <c r="A372" s="33"/>
      <c r="B372" s="33"/>
      <c r="C372" s="34"/>
      <c r="D372" s="35"/>
      <c r="F372" s="37"/>
      <c r="J372" s="27"/>
      <c r="K372" s="27"/>
      <c r="L372" s="27"/>
      <c r="P372" s="37"/>
      <c r="R372" s="94"/>
    </row>
    <row r="373" spans="1:18" x14ac:dyDescent="0.35">
      <c r="A373" s="33"/>
      <c r="B373" s="33"/>
      <c r="C373" s="34"/>
      <c r="D373" s="35"/>
      <c r="F373" s="37"/>
      <c r="J373" s="27"/>
      <c r="K373" s="27"/>
      <c r="L373" s="27"/>
      <c r="P373" s="37"/>
      <c r="R373" s="94"/>
    </row>
    <row r="374" spans="1:18" x14ac:dyDescent="0.35">
      <c r="A374" s="33"/>
      <c r="B374" s="33"/>
      <c r="C374" s="34"/>
      <c r="D374" s="35"/>
      <c r="F374" s="37"/>
      <c r="J374" s="27"/>
      <c r="K374" s="27"/>
      <c r="L374" s="27"/>
      <c r="P374" s="37"/>
      <c r="R374" s="94"/>
    </row>
    <row r="375" spans="1:18" x14ac:dyDescent="0.35">
      <c r="A375" s="33"/>
      <c r="B375" s="33"/>
      <c r="C375" s="34"/>
      <c r="D375" s="35"/>
      <c r="F375" s="37"/>
      <c r="J375" s="27"/>
      <c r="K375" s="27"/>
      <c r="L375" s="27"/>
      <c r="P375" s="37"/>
      <c r="R375" s="94"/>
    </row>
    <row r="376" spans="1:18" x14ac:dyDescent="0.35">
      <c r="A376" s="33"/>
      <c r="B376" s="33"/>
      <c r="C376" s="34"/>
      <c r="D376" s="35"/>
      <c r="F376" s="37"/>
      <c r="J376" s="27"/>
      <c r="K376" s="27"/>
      <c r="L376" s="27"/>
      <c r="P376" s="37"/>
      <c r="R376" s="94"/>
    </row>
    <row r="377" spans="1:18" x14ac:dyDescent="0.35">
      <c r="A377" s="33"/>
      <c r="B377" s="33"/>
      <c r="C377" s="34"/>
      <c r="D377" s="35"/>
      <c r="F377" s="37"/>
      <c r="J377" s="27"/>
      <c r="K377" s="27"/>
      <c r="L377" s="27"/>
      <c r="P377" s="37"/>
      <c r="R377" s="94"/>
    </row>
    <row r="378" spans="1:18" x14ac:dyDescent="0.35">
      <c r="A378" s="33"/>
      <c r="B378" s="33"/>
      <c r="C378" s="34"/>
      <c r="D378" s="35"/>
      <c r="F378" s="37"/>
      <c r="J378" s="27"/>
      <c r="K378" s="27"/>
      <c r="L378" s="27"/>
      <c r="P378" s="37"/>
      <c r="R378" s="94"/>
    </row>
    <row r="379" spans="1:18" x14ac:dyDescent="0.35">
      <c r="A379" s="33"/>
      <c r="B379" s="33"/>
      <c r="C379" s="34"/>
      <c r="D379" s="35"/>
      <c r="F379" s="37"/>
      <c r="J379" s="27"/>
      <c r="K379" s="27"/>
      <c r="L379" s="27"/>
      <c r="P379" s="37"/>
      <c r="R379" s="94"/>
    </row>
    <row r="380" spans="1:18" x14ac:dyDescent="0.35">
      <c r="A380" s="33"/>
      <c r="B380" s="33"/>
      <c r="C380" s="34"/>
      <c r="D380" s="35"/>
      <c r="F380" s="37"/>
      <c r="J380" s="27"/>
      <c r="K380" s="27"/>
      <c r="L380" s="27"/>
      <c r="P380" s="37"/>
      <c r="R380" s="94"/>
    </row>
    <row r="381" spans="1:18" x14ac:dyDescent="0.35">
      <c r="A381" s="33"/>
      <c r="B381" s="33"/>
      <c r="C381" s="34"/>
      <c r="D381" s="35"/>
      <c r="F381" s="37"/>
      <c r="J381" s="27"/>
      <c r="K381" s="27"/>
      <c r="L381" s="27"/>
      <c r="P381" s="37"/>
    </row>
    <row r="382" spans="1:18" x14ac:dyDescent="0.35">
      <c r="A382" s="33"/>
      <c r="B382" s="33"/>
      <c r="C382" s="34"/>
      <c r="D382" s="35"/>
      <c r="F382" s="37"/>
      <c r="J382" s="27"/>
      <c r="K382" s="27"/>
      <c r="L382" s="27"/>
      <c r="P382" s="37"/>
    </row>
    <row r="383" spans="1:18" x14ac:dyDescent="0.35">
      <c r="A383" s="33"/>
      <c r="B383" s="33"/>
      <c r="C383" s="34"/>
      <c r="D383" s="35"/>
      <c r="F383" s="37"/>
      <c r="J383" s="27"/>
      <c r="K383" s="27"/>
      <c r="L383" s="27"/>
      <c r="P383" s="37"/>
    </row>
    <row r="384" spans="1:18" x14ac:dyDescent="0.35">
      <c r="A384" s="33"/>
      <c r="B384" s="33"/>
      <c r="C384" s="34"/>
      <c r="D384" s="35"/>
      <c r="F384" s="37"/>
      <c r="J384" s="27"/>
      <c r="K384" s="27"/>
      <c r="L384" s="27"/>
      <c r="P384" s="37"/>
    </row>
    <row r="385" spans="1:16" x14ac:dyDescent="0.35">
      <c r="A385" s="33"/>
      <c r="B385" s="33"/>
      <c r="C385" s="34"/>
      <c r="D385" s="35"/>
      <c r="F385" s="37"/>
      <c r="J385" s="27"/>
      <c r="K385" s="27"/>
      <c r="L385" s="27"/>
      <c r="P385" s="37"/>
    </row>
    <row r="386" spans="1:16" x14ac:dyDescent="0.35">
      <c r="A386" s="33"/>
      <c r="B386" s="33"/>
      <c r="C386" s="34"/>
      <c r="D386" s="35"/>
      <c r="F386" s="37"/>
      <c r="J386" s="27"/>
      <c r="K386" s="27"/>
      <c r="L386" s="27"/>
      <c r="P386" s="37"/>
    </row>
    <row r="387" spans="1:16" x14ac:dyDescent="0.35">
      <c r="A387" s="33"/>
      <c r="B387" s="33"/>
      <c r="C387" s="34"/>
      <c r="D387" s="35"/>
      <c r="F387" s="37"/>
      <c r="J387" s="27"/>
      <c r="K387" s="27"/>
      <c r="L387" s="27"/>
      <c r="P387" s="37"/>
    </row>
    <row r="388" spans="1:16" x14ac:dyDescent="0.35">
      <c r="A388" s="33"/>
      <c r="B388" s="33"/>
      <c r="C388" s="34"/>
      <c r="D388" s="35"/>
      <c r="F388" s="37"/>
      <c r="J388" s="27"/>
      <c r="K388" s="27"/>
      <c r="L388" s="27"/>
      <c r="P388" s="37"/>
    </row>
    <row r="389" spans="1:16" x14ac:dyDescent="0.35">
      <c r="A389" s="33"/>
      <c r="B389" s="33"/>
      <c r="C389" s="34"/>
      <c r="D389" s="35"/>
      <c r="F389" s="37"/>
      <c r="J389" s="27"/>
      <c r="K389" s="27"/>
      <c r="L389" s="27"/>
      <c r="P389" s="37"/>
    </row>
    <row r="390" spans="1:16" x14ac:dyDescent="0.35">
      <c r="A390" s="31"/>
      <c r="B390" s="33"/>
      <c r="C390" s="34"/>
      <c r="D390" s="35"/>
      <c r="F390" s="37"/>
      <c r="J390" s="27"/>
      <c r="K390" s="27"/>
      <c r="L390" s="27"/>
      <c r="P390" s="37"/>
    </row>
    <row r="391" spans="1:16" x14ac:dyDescent="0.35">
      <c r="A391" s="33"/>
      <c r="B391" s="33"/>
      <c r="C391" s="34"/>
      <c r="D391" s="35"/>
      <c r="F391" s="37"/>
      <c r="J391" s="27"/>
      <c r="K391" s="27"/>
      <c r="L391" s="27"/>
      <c r="P391" s="37"/>
    </row>
    <row r="392" spans="1:16" x14ac:dyDescent="0.35">
      <c r="A392" s="33"/>
      <c r="B392" s="33"/>
      <c r="C392" s="34"/>
      <c r="D392" s="35"/>
      <c r="F392" s="37"/>
      <c r="J392" s="27"/>
      <c r="K392" s="27"/>
      <c r="L392" s="27"/>
      <c r="P392" s="37"/>
    </row>
    <row r="393" spans="1:16" x14ac:dyDescent="0.35">
      <c r="A393" s="33"/>
      <c r="B393" s="33"/>
      <c r="C393" s="34"/>
      <c r="D393" s="35"/>
      <c r="F393" s="37"/>
      <c r="J393" s="27"/>
      <c r="K393" s="27"/>
      <c r="L393" s="27"/>
      <c r="P393" s="37"/>
    </row>
    <row r="394" spans="1:16" x14ac:dyDescent="0.35">
      <c r="A394" s="33"/>
      <c r="B394" s="33"/>
      <c r="C394" s="34"/>
      <c r="D394" s="35"/>
      <c r="F394" s="37"/>
      <c r="J394" s="27"/>
      <c r="K394" s="27"/>
      <c r="L394" s="27"/>
      <c r="P394" s="37"/>
    </row>
    <row r="395" spans="1:16" x14ac:dyDescent="0.35">
      <c r="A395" s="33"/>
      <c r="B395" s="33"/>
      <c r="C395" s="34"/>
      <c r="D395" s="35"/>
      <c r="F395" s="37"/>
      <c r="J395" s="27"/>
      <c r="K395" s="27"/>
      <c r="L395" s="27"/>
      <c r="P395" s="37"/>
    </row>
    <row r="396" spans="1:16" x14ac:dyDescent="0.35">
      <c r="A396" s="33"/>
      <c r="B396" s="33"/>
      <c r="C396" s="34"/>
      <c r="D396" s="35"/>
      <c r="F396" s="37"/>
      <c r="J396" s="27"/>
      <c r="K396" s="27"/>
      <c r="L396" s="27"/>
      <c r="P396" s="37"/>
    </row>
    <row r="397" spans="1:16" x14ac:dyDescent="0.35">
      <c r="A397" s="33"/>
      <c r="B397" s="33"/>
      <c r="C397" s="34"/>
      <c r="D397" s="35"/>
      <c r="F397" s="37"/>
      <c r="J397" s="27"/>
      <c r="K397" s="27"/>
      <c r="L397" s="27"/>
      <c r="P397" s="37"/>
    </row>
    <row r="398" spans="1:16" x14ac:dyDescent="0.35">
      <c r="A398" s="33"/>
      <c r="B398" s="33"/>
      <c r="C398" s="34"/>
      <c r="D398" s="35"/>
      <c r="F398" s="37"/>
      <c r="J398" s="27"/>
      <c r="K398" s="27"/>
      <c r="L398" s="27"/>
      <c r="P398" s="37"/>
    </row>
    <row r="399" spans="1:16" x14ac:dyDescent="0.35">
      <c r="A399" s="33"/>
      <c r="B399" s="33"/>
      <c r="C399" s="34"/>
      <c r="D399" s="35"/>
      <c r="F399" s="37"/>
      <c r="J399" s="27"/>
      <c r="K399" s="27"/>
      <c r="L399" s="27"/>
      <c r="P399" s="37"/>
    </row>
    <row r="400" spans="1:16" x14ac:dyDescent="0.35">
      <c r="A400" s="33"/>
      <c r="B400" s="33"/>
      <c r="C400" s="34"/>
      <c r="D400" s="35"/>
      <c r="F400" s="37"/>
      <c r="J400" s="27"/>
      <c r="K400" s="27"/>
      <c r="L400" s="27"/>
      <c r="P400" s="37"/>
    </row>
    <row r="401" spans="1:16" x14ac:dyDescent="0.35">
      <c r="A401" s="33"/>
      <c r="B401" s="33"/>
      <c r="C401" s="34"/>
      <c r="D401" s="35"/>
      <c r="F401" s="37"/>
      <c r="J401" s="27"/>
      <c r="K401" s="27"/>
      <c r="L401" s="27"/>
      <c r="P401" s="37"/>
    </row>
    <row r="402" spans="1:16" x14ac:dyDescent="0.35">
      <c r="A402" s="33"/>
      <c r="B402" s="33"/>
      <c r="C402" s="34"/>
      <c r="D402" s="35"/>
      <c r="F402" s="37"/>
      <c r="J402" s="27"/>
      <c r="K402" s="27"/>
      <c r="L402" s="27"/>
      <c r="P402" s="37"/>
    </row>
    <row r="403" spans="1:16" x14ac:dyDescent="0.35">
      <c r="A403" s="33"/>
      <c r="B403" s="33"/>
      <c r="C403" s="34"/>
      <c r="D403" s="35"/>
      <c r="F403" s="37"/>
      <c r="J403" s="27"/>
      <c r="K403" s="27"/>
      <c r="L403" s="27"/>
      <c r="P403" s="37"/>
    </row>
    <row r="404" spans="1:16" x14ac:dyDescent="0.35">
      <c r="A404" s="33"/>
      <c r="B404" s="33"/>
      <c r="C404" s="34"/>
      <c r="D404" s="35"/>
      <c r="F404" s="37"/>
      <c r="J404" s="27"/>
      <c r="K404" s="27"/>
      <c r="L404" s="27"/>
      <c r="P404" s="37"/>
    </row>
    <row r="405" spans="1:16" x14ac:dyDescent="0.35">
      <c r="A405" s="33"/>
      <c r="B405" s="33"/>
      <c r="C405" s="34"/>
      <c r="D405" s="35"/>
      <c r="F405" s="37"/>
      <c r="J405" s="27"/>
      <c r="K405" s="27"/>
      <c r="L405" s="27"/>
      <c r="P405" s="37"/>
    </row>
    <row r="406" spans="1:16" x14ac:dyDescent="0.35">
      <c r="A406" s="33"/>
      <c r="B406" s="33"/>
      <c r="C406" s="34"/>
      <c r="D406" s="35"/>
      <c r="F406" s="37"/>
      <c r="J406" s="27"/>
      <c r="K406" s="27"/>
      <c r="L406" s="27"/>
      <c r="P406" s="37"/>
    </row>
    <row r="407" spans="1:16" x14ac:dyDescent="0.35">
      <c r="A407" s="33"/>
      <c r="B407" s="33"/>
      <c r="C407" s="34"/>
      <c r="D407" s="35"/>
      <c r="F407" s="37"/>
      <c r="J407" s="27"/>
      <c r="K407" s="27"/>
      <c r="L407" s="27"/>
      <c r="P407" s="37"/>
    </row>
    <row r="408" spans="1:16" x14ac:dyDescent="0.35">
      <c r="A408" s="33"/>
      <c r="B408" s="33"/>
      <c r="C408" s="34"/>
      <c r="D408" s="35"/>
      <c r="F408" s="37"/>
      <c r="J408" s="27"/>
      <c r="K408" s="27"/>
      <c r="L408" s="27"/>
      <c r="P408" s="37"/>
    </row>
    <row r="409" spans="1:16" x14ac:dyDescent="0.35">
      <c r="A409" s="33"/>
      <c r="B409" s="33"/>
      <c r="C409" s="34"/>
      <c r="D409" s="35"/>
      <c r="F409" s="37"/>
      <c r="J409" s="27"/>
      <c r="K409" s="27"/>
      <c r="L409" s="27"/>
      <c r="P409" s="37"/>
    </row>
    <row r="410" spans="1:16" x14ac:dyDescent="0.35">
      <c r="A410" s="33"/>
      <c r="B410" s="33"/>
      <c r="C410" s="34"/>
      <c r="D410" s="35"/>
      <c r="F410" s="37"/>
      <c r="J410" s="27"/>
      <c r="K410" s="27"/>
      <c r="L410" s="27"/>
      <c r="P410" s="37"/>
    </row>
    <row r="411" spans="1:16" x14ac:dyDescent="0.35">
      <c r="A411" s="33"/>
      <c r="B411" s="33"/>
      <c r="C411" s="34"/>
      <c r="D411" s="35"/>
      <c r="F411" s="37"/>
      <c r="J411" s="27"/>
      <c r="K411" s="27"/>
      <c r="L411" s="27"/>
      <c r="P411" s="37"/>
    </row>
    <row r="412" spans="1:16" x14ac:dyDescent="0.35">
      <c r="A412" s="33"/>
      <c r="B412" s="33"/>
      <c r="C412" s="34"/>
      <c r="D412" s="35"/>
      <c r="F412" s="37"/>
      <c r="J412" s="27"/>
      <c r="K412" s="27"/>
      <c r="L412" s="27"/>
      <c r="P412" s="37"/>
    </row>
    <row r="413" spans="1:16" x14ac:dyDescent="0.35">
      <c r="A413" s="33"/>
      <c r="B413" s="33"/>
      <c r="C413" s="34"/>
      <c r="D413" s="35"/>
      <c r="F413" s="37"/>
      <c r="J413" s="27"/>
      <c r="K413" s="27"/>
      <c r="L413" s="27"/>
      <c r="P413" s="37"/>
    </row>
    <row r="414" spans="1:16" x14ac:dyDescent="0.35">
      <c r="A414" s="33"/>
      <c r="B414" s="33"/>
      <c r="C414" s="34"/>
      <c r="D414" s="35"/>
      <c r="F414" s="37"/>
      <c r="J414" s="27"/>
      <c r="K414" s="27"/>
      <c r="L414" s="27"/>
      <c r="P414" s="37"/>
    </row>
    <row r="415" spans="1:16" x14ac:dyDescent="0.35">
      <c r="A415" s="33"/>
      <c r="B415" s="33"/>
      <c r="C415" s="34"/>
      <c r="D415" s="35"/>
      <c r="F415" s="37"/>
      <c r="J415" s="27"/>
      <c r="K415" s="27"/>
      <c r="L415" s="27"/>
      <c r="P415" s="37"/>
    </row>
    <row r="416" spans="1:16" x14ac:dyDescent="0.35">
      <c r="A416" s="33"/>
      <c r="B416" s="33"/>
      <c r="C416" s="34"/>
      <c r="D416" s="35"/>
      <c r="F416" s="37"/>
      <c r="J416" s="27"/>
      <c r="K416" s="27"/>
      <c r="L416" s="27"/>
      <c r="P416" s="37"/>
    </row>
    <row r="417" spans="1:16" x14ac:dyDescent="0.35">
      <c r="A417" s="33"/>
      <c r="B417" s="33"/>
      <c r="C417" s="34"/>
      <c r="D417" s="35"/>
      <c r="F417" s="37"/>
      <c r="J417" s="27"/>
      <c r="K417" s="27"/>
      <c r="L417" s="27"/>
      <c r="P417" s="37"/>
    </row>
    <row r="418" spans="1:16" x14ac:dyDescent="0.35">
      <c r="A418" s="33"/>
      <c r="B418" s="33"/>
      <c r="C418" s="34"/>
      <c r="D418" s="35"/>
      <c r="F418" s="37"/>
      <c r="J418" s="27"/>
      <c r="K418" s="27"/>
      <c r="L418" s="27"/>
      <c r="P418" s="37"/>
    </row>
    <row r="419" spans="1:16" x14ac:dyDescent="0.35">
      <c r="A419" s="33"/>
      <c r="B419" s="33"/>
      <c r="C419" s="34"/>
      <c r="D419" s="35"/>
      <c r="F419" s="37"/>
      <c r="J419" s="27"/>
      <c r="K419" s="27"/>
      <c r="L419" s="27"/>
      <c r="P419" s="37"/>
    </row>
    <row r="420" spans="1:16" x14ac:dyDescent="0.35">
      <c r="A420" s="33"/>
      <c r="B420" s="33"/>
      <c r="C420" s="34"/>
      <c r="D420" s="35"/>
      <c r="F420" s="37"/>
      <c r="J420" s="27"/>
      <c r="K420" s="27"/>
      <c r="L420" s="27"/>
      <c r="P420" s="37"/>
    </row>
    <row r="421" spans="1:16" x14ac:dyDescent="0.35">
      <c r="A421" s="33"/>
      <c r="B421" s="33"/>
      <c r="C421" s="34"/>
      <c r="D421" s="35"/>
      <c r="F421" s="37"/>
      <c r="J421" s="27"/>
      <c r="K421" s="27"/>
      <c r="L421" s="27"/>
      <c r="P421" s="37"/>
    </row>
    <row r="422" spans="1:16" x14ac:dyDescent="0.35">
      <c r="A422" s="33"/>
      <c r="B422" s="33"/>
      <c r="C422" s="34"/>
      <c r="D422" s="35"/>
      <c r="F422" s="37"/>
      <c r="J422" s="27"/>
      <c r="K422" s="27"/>
      <c r="L422" s="27"/>
      <c r="P422" s="37"/>
    </row>
    <row r="423" spans="1:16" x14ac:dyDescent="0.35">
      <c r="A423" s="33"/>
      <c r="B423" s="33"/>
      <c r="C423" s="34"/>
      <c r="D423" s="35"/>
      <c r="F423" s="37"/>
      <c r="J423" s="27"/>
      <c r="K423" s="27"/>
      <c r="L423" s="27"/>
      <c r="P423" s="37"/>
    </row>
    <row r="424" spans="1:16" x14ac:dyDescent="0.35">
      <c r="A424" s="33"/>
      <c r="B424" s="33"/>
      <c r="C424" s="34"/>
      <c r="D424" s="35"/>
      <c r="F424" s="37"/>
      <c r="J424" s="27"/>
      <c r="K424" s="27"/>
      <c r="L424" s="27"/>
      <c r="P424" s="37"/>
    </row>
    <row r="425" spans="1:16" x14ac:dyDescent="0.35">
      <c r="A425" s="33"/>
      <c r="B425" s="33"/>
      <c r="C425" s="34"/>
      <c r="D425" s="35"/>
      <c r="F425" s="37"/>
      <c r="J425" s="27"/>
      <c r="K425" s="27"/>
      <c r="L425" s="27"/>
      <c r="P425" s="37"/>
    </row>
    <row r="426" spans="1:16" x14ac:dyDescent="0.35">
      <c r="A426" s="33"/>
      <c r="B426" s="33"/>
      <c r="C426" s="34"/>
      <c r="D426" s="35"/>
      <c r="F426" s="37"/>
      <c r="J426" s="27"/>
      <c r="K426" s="27"/>
      <c r="L426" s="27"/>
      <c r="P426" s="37"/>
    </row>
    <row r="427" spans="1:16" x14ac:dyDescent="0.35">
      <c r="A427" s="33"/>
      <c r="B427" s="33"/>
      <c r="C427" s="34"/>
      <c r="D427" s="35"/>
      <c r="F427" s="37"/>
      <c r="J427" s="27"/>
      <c r="K427" s="27"/>
      <c r="L427" s="27"/>
      <c r="P427" s="37"/>
    </row>
    <row r="428" spans="1:16" x14ac:dyDescent="0.35">
      <c r="A428" s="33"/>
      <c r="B428" s="33"/>
      <c r="C428" s="34"/>
      <c r="D428" s="35"/>
      <c r="F428" s="37"/>
      <c r="J428" s="27"/>
      <c r="K428" s="27"/>
      <c r="L428" s="27"/>
      <c r="P428" s="37"/>
    </row>
    <row r="429" spans="1:16" x14ac:dyDescent="0.35">
      <c r="A429" s="33"/>
      <c r="B429" s="33"/>
      <c r="C429" s="34"/>
      <c r="D429" s="35"/>
      <c r="F429" s="37"/>
      <c r="J429" s="27"/>
      <c r="K429" s="27"/>
      <c r="L429" s="27"/>
      <c r="P429" s="37"/>
    </row>
    <row r="430" spans="1:16" x14ac:dyDescent="0.35">
      <c r="A430" s="33"/>
      <c r="B430" s="33"/>
      <c r="C430" s="34"/>
      <c r="D430" s="35"/>
      <c r="F430" s="37"/>
      <c r="J430" s="27"/>
      <c r="K430" s="27"/>
      <c r="L430" s="27"/>
      <c r="P430" s="37"/>
    </row>
    <row r="431" spans="1:16" x14ac:dyDescent="0.35">
      <c r="A431" s="33"/>
      <c r="B431" s="33"/>
      <c r="C431" s="34"/>
      <c r="D431" s="35"/>
      <c r="F431" s="37"/>
      <c r="J431" s="27"/>
      <c r="K431" s="27"/>
      <c r="L431" s="27"/>
      <c r="P431" s="37"/>
    </row>
    <row r="432" spans="1:16" x14ac:dyDescent="0.35">
      <c r="A432" s="33"/>
      <c r="B432" s="33"/>
      <c r="C432" s="34"/>
      <c r="D432" s="35"/>
      <c r="F432" s="37"/>
      <c r="J432" s="27"/>
      <c r="K432" s="27"/>
      <c r="L432" s="27"/>
      <c r="P432" s="37"/>
    </row>
    <row r="433" spans="1:16" x14ac:dyDescent="0.35">
      <c r="A433" s="31"/>
      <c r="B433" s="33"/>
      <c r="C433" s="34"/>
      <c r="D433" s="35"/>
      <c r="F433" s="37"/>
      <c r="J433" s="27"/>
      <c r="K433" s="27"/>
      <c r="L433" s="27"/>
      <c r="P433" s="37"/>
    </row>
    <row r="434" spans="1:16" x14ac:dyDescent="0.35">
      <c r="A434" s="33"/>
      <c r="B434" s="33"/>
      <c r="C434" s="34"/>
      <c r="D434" s="35"/>
      <c r="F434" s="37"/>
      <c r="J434" s="27"/>
      <c r="K434" s="27"/>
      <c r="L434" s="27"/>
      <c r="P434" s="37"/>
    </row>
    <row r="435" spans="1:16" x14ac:dyDescent="0.35">
      <c r="A435" s="33"/>
      <c r="B435" s="33"/>
      <c r="C435" s="34"/>
      <c r="D435" s="35"/>
      <c r="F435" s="37"/>
      <c r="J435" s="27"/>
      <c r="K435" s="27"/>
      <c r="L435" s="27"/>
      <c r="P435" s="37"/>
    </row>
    <row r="436" spans="1:16" x14ac:dyDescent="0.35">
      <c r="A436" s="33"/>
      <c r="B436" s="33"/>
      <c r="C436" s="34"/>
      <c r="D436" s="35"/>
      <c r="F436" s="37"/>
      <c r="J436" s="27"/>
      <c r="K436" s="27"/>
      <c r="L436" s="27"/>
      <c r="P436" s="37"/>
    </row>
    <row r="437" spans="1:16" x14ac:dyDescent="0.35">
      <c r="A437" s="33"/>
      <c r="B437" s="33"/>
      <c r="C437" s="34"/>
      <c r="D437" s="35"/>
      <c r="F437" s="37"/>
      <c r="J437" s="27"/>
      <c r="K437" s="27"/>
      <c r="L437" s="27"/>
      <c r="P437" s="37"/>
    </row>
    <row r="438" spans="1:16" x14ac:dyDescent="0.35">
      <c r="A438" s="33"/>
      <c r="B438" s="33"/>
      <c r="C438" s="34"/>
      <c r="D438" s="35"/>
      <c r="F438" s="37"/>
      <c r="J438" s="27"/>
      <c r="K438" s="27"/>
      <c r="L438" s="27"/>
      <c r="P438" s="37"/>
    </row>
    <row r="439" spans="1:16" x14ac:dyDescent="0.35">
      <c r="A439" s="33"/>
      <c r="B439" s="33"/>
      <c r="C439" s="34"/>
      <c r="D439" s="35"/>
      <c r="F439" s="37"/>
      <c r="J439" s="27"/>
      <c r="K439" s="27"/>
      <c r="L439" s="27"/>
      <c r="P439" s="37"/>
    </row>
    <row r="440" spans="1:16" x14ac:dyDescent="0.35">
      <c r="A440" s="33"/>
      <c r="B440" s="33"/>
      <c r="C440" s="34"/>
      <c r="D440" s="35"/>
      <c r="F440" s="37"/>
      <c r="J440" s="27"/>
      <c r="K440" s="27"/>
      <c r="L440" s="27"/>
      <c r="P440" s="37"/>
    </row>
    <row r="441" spans="1:16" x14ac:dyDescent="0.35">
      <c r="A441" s="33"/>
      <c r="B441" s="33"/>
      <c r="C441" s="34"/>
      <c r="D441" s="35"/>
      <c r="F441" s="37"/>
      <c r="J441" s="27"/>
      <c r="K441" s="27"/>
      <c r="L441" s="27"/>
      <c r="P441" s="37"/>
    </row>
    <row r="442" spans="1:16" x14ac:dyDescent="0.35">
      <c r="A442" s="33"/>
      <c r="B442" s="33"/>
      <c r="C442" s="34"/>
      <c r="D442" s="35"/>
      <c r="F442" s="37"/>
      <c r="J442" s="27"/>
      <c r="K442" s="27"/>
      <c r="L442" s="27"/>
      <c r="P442" s="37"/>
    </row>
    <row r="443" spans="1:16" x14ac:dyDescent="0.35">
      <c r="A443" s="33"/>
      <c r="B443" s="33"/>
      <c r="C443" s="34"/>
      <c r="D443" s="35"/>
      <c r="F443" s="37"/>
      <c r="J443" s="27"/>
      <c r="K443" s="27"/>
      <c r="L443" s="27"/>
      <c r="P443" s="37"/>
    </row>
    <row r="444" spans="1:16" x14ac:dyDescent="0.35">
      <c r="A444" s="33"/>
      <c r="B444" s="33"/>
      <c r="C444" s="34"/>
      <c r="D444" s="35"/>
      <c r="F444" s="37"/>
      <c r="J444" s="27"/>
      <c r="K444" s="27"/>
      <c r="L444" s="27"/>
      <c r="P444" s="37"/>
    </row>
    <row r="445" spans="1:16" x14ac:dyDescent="0.35">
      <c r="A445" s="33"/>
      <c r="B445" s="33"/>
      <c r="C445" s="34"/>
      <c r="D445" s="35"/>
      <c r="F445" s="37"/>
      <c r="J445" s="27"/>
      <c r="K445" s="27"/>
      <c r="L445" s="27"/>
      <c r="P445" s="37"/>
    </row>
    <row r="446" spans="1:16" x14ac:dyDescent="0.35">
      <c r="A446" s="33"/>
      <c r="B446" s="33"/>
      <c r="C446" s="34"/>
      <c r="D446" s="35"/>
      <c r="F446" s="37"/>
      <c r="J446" s="27"/>
      <c r="K446" s="27"/>
      <c r="L446" s="27"/>
      <c r="P446" s="37"/>
    </row>
    <row r="447" spans="1:16" x14ac:dyDescent="0.35">
      <c r="A447" s="33"/>
      <c r="B447" s="33"/>
      <c r="C447" s="34"/>
      <c r="D447" s="35"/>
      <c r="F447" s="37"/>
      <c r="J447" s="27"/>
      <c r="K447" s="27"/>
      <c r="L447" s="27"/>
      <c r="P447" s="37"/>
    </row>
    <row r="448" spans="1:16" x14ac:dyDescent="0.35">
      <c r="A448" s="33"/>
      <c r="B448" s="33"/>
      <c r="C448" s="34"/>
      <c r="D448" s="35"/>
      <c r="F448" s="37"/>
      <c r="J448" s="27"/>
      <c r="K448" s="27"/>
      <c r="L448" s="27"/>
      <c r="P448" s="37"/>
    </row>
    <row r="449" spans="1:16" x14ac:dyDescent="0.35">
      <c r="A449" s="33"/>
      <c r="B449" s="33"/>
      <c r="C449" s="34"/>
      <c r="D449" s="35"/>
      <c r="F449" s="37"/>
      <c r="J449" s="27"/>
      <c r="K449" s="27"/>
      <c r="L449" s="27"/>
      <c r="P449" s="37"/>
    </row>
    <row r="450" spans="1:16" x14ac:dyDescent="0.35">
      <c r="A450" s="33"/>
      <c r="B450" s="33"/>
      <c r="C450" s="34"/>
      <c r="D450" s="35"/>
      <c r="F450" s="37"/>
      <c r="J450" s="27"/>
      <c r="K450" s="27"/>
      <c r="L450" s="27"/>
      <c r="P450" s="37"/>
    </row>
    <row r="451" spans="1:16" x14ac:dyDescent="0.35">
      <c r="A451" s="33"/>
      <c r="B451" s="33"/>
      <c r="C451" s="34"/>
      <c r="D451" s="35"/>
      <c r="F451" s="37"/>
      <c r="J451" s="27"/>
      <c r="K451" s="27"/>
      <c r="L451" s="27"/>
      <c r="P451" s="37"/>
    </row>
    <row r="452" spans="1:16" x14ac:dyDescent="0.35">
      <c r="A452" s="33"/>
      <c r="B452" s="33"/>
      <c r="C452" s="34"/>
      <c r="D452" s="35"/>
      <c r="F452" s="37"/>
      <c r="J452" s="27"/>
      <c r="K452" s="27"/>
      <c r="L452" s="27"/>
      <c r="P452" s="37"/>
    </row>
    <row r="453" spans="1:16" x14ac:dyDescent="0.35">
      <c r="A453" s="33"/>
      <c r="B453" s="33"/>
      <c r="C453" s="34"/>
      <c r="D453" s="35"/>
      <c r="F453" s="37"/>
      <c r="J453" s="27"/>
      <c r="K453" s="27"/>
      <c r="L453" s="27"/>
      <c r="P453" s="37"/>
    </row>
    <row r="454" spans="1:16" x14ac:dyDescent="0.35">
      <c r="A454" s="33"/>
      <c r="B454" s="33"/>
      <c r="C454" s="34"/>
      <c r="D454" s="35"/>
      <c r="F454" s="37"/>
      <c r="J454" s="27"/>
      <c r="K454" s="27"/>
      <c r="L454" s="27"/>
      <c r="P454" s="37"/>
    </row>
    <row r="455" spans="1:16" x14ac:dyDescent="0.35">
      <c r="A455" s="33"/>
      <c r="B455" s="33"/>
      <c r="C455" s="34"/>
      <c r="D455" s="35"/>
      <c r="F455" s="37"/>
      <c r="J455" s="27"/>
      <c r="K455" s="27"/>
      <c r="L455" s="27"/>
      <c r="P455" s="37"/>
    </row>
    <row r="456" spans="1:16" x14ac:dyDescent="0.35">
      <c r="A456" s="33"/>
      <c r="B456" s="33"/>
      <c r="C456" s="34"/>
      <c r="D456" s="35"/>
      <c r="F456" s="37"/>
      <c r="J456" s="27"/>
      <c r="K456" s="27"/>
      <c r="L456" s="27"/>
      <c r="P456" s="37"/>
    </row>
    <row r="457" spans="1:16" x14ac:dyDescent="0.35">
      <c r="A457" s="33"/>
      <c r="B457" s="33"/>
      <c r="C457" s="34"/>
      <c r="D457" s="35"/>
      <c r="F457" s="37"/>
      <c r="J457" s="27"/>
      <c r="K457" s="27"/>
      <c r="L457" s="27"/>
      <c r="P457" s="37"/>
    </row>
    <row r="458" spans="1:16" x14ac:dyDescent="0.35">
      <c r="A458" s="33"/>
      <c r="B458" s="33"/>
      <c r="C458" s="34"/>
      <c r="D458" s="35"/>
      <c r="F458" s="37"/>
      <c r="J458" s="27"/>
      <c r="K458" s="27"/>
      <c r="L458" s="27"/>
      <c r="P458" s="37"/>
    </row>
    <row r="459" spans="1:16" x14ac:dyDescent="0.35">
      <c r="A459" s="33"/>
      <c r="B459" s="33"/>
      <c r="C459" s="34"/>
      <c r="D459" s="35"/>
      <c r="F459" s="37"/>
      <c r="J459" s="27"/>
      <c r="K459" s="27"/>
      <c r="L459" s="27"/>
      <c r="P459" s="37"/>
    </row>
    <row r="460" spans="1:16" x14ac:dyDescent="0.35">
      <c r="A460" s="33"/>
      <c r="B460" s="33"/>
      <c r="C460" s="34"/>
      <c r="D460" s="35"/>
      <c r="F460" s="37"/>
      <c r="J460" s="27"/>
      <c r="K460" s="27"/>
      <c r="L460" s="27"/>
      <c r="P460" s="37"/>
    </row>
    <row r="461" spans="1:16" x14ac:dyDescent="0.35">
      <c r="A461" s="33"/>
      <c r="B461" s="33"/>
      <c r="C461" s="34"/>
      <c r="D461" s="35"/>
      <c r="F461" s="37"/>
      <c r="J461" s="27"/>
      <c r="K461" s="27"/>
      <c r="L461" s="27"/>
      <c r="P461" s="37"/>
    </row>
    <row r="462" spans="1:16" x14ac:dyDescent="0.35">
      <c r="A462" s="33"/>
      <c r="B462" s="33"/>
      <c r="C462" s="34"/>
      <c r="D462" s="35"/>
      <c r="F462" s="37"/>
      <c r="J462" s="27"/>
      <c r="K462" s="27"/>
      <c r="L462" s="27"/>
      <c r="P462" s="37"/>
    </row>
    <row r="463" spans="1:16" x14ac:dyDescent="0.35">
      <c r="A463" s="33"/>
      <c r="B463" s="33"/>
      <c r="C463" s="34"/>
      <c r="D463" s="35"/>
      <c r="F463" s="37"/>
      <c r="J463" s="27"/>
      <c r="K463" s="27"/>
      <c r="L463" s="27"/>
      <c r="P463" s="37"/>
    </row>
    <row r="464" spans="1:16" x14ac:dyDescent="0.35">
      <c r="A464" s="33"/>
      <c r="B464" s="33"/>
      <c r="C464" s="34"/>
      <c r="D464" s="35"/>
      <c r="F464" s="37"/>
      <c r="J464" s="27"/>
      <c r="K464" s="27"/>
      <c r="L464" s="27"/>
      <c r="P464" s="37"/>
    </row>
    <row r="465" spans="1:16" x14ac:dyDescent="0.35">
      <c r="A465" s="33"/>
      <c r="B465" s="33"/>
      <c r="C465" s="34"/>
      <c r="D465" s="35"/>
      <c r="F465" s="37"/>
      <c r="J465" s="27"/>
      <c r="K465" s="27"/>
      <c r="L465" s="27"/>
      <c r="P465" s="37"/>
    </row>
    <row r="466" spans="1:16" x14ac:dyDescent="0.35">
      <c r="A466" s="33"/>
      <c r="B466" s="33"/>
      <c r="C466" s="34"/>
      <c r="D466" s="35"/>
      <c r="F466" s="37"/>
      <c r="J466" s="27"/>
      <c r="K466" s="27"/>
      <c r="L466" s="27"/>
      <c r="P466" s="37"/>
    </row>
    <row r="467" spans="1:16" x14ac:dyDescent="0.35">
      <c r="A467" s="33"/>
      <c r="B467" s="33"/>
      <c r="C467" s="34"/>
      <c r="D467" s="35"/>
      <c r="F467" s="37"/>
      <c r="J467" s="27"/>
      <c r="K467" s="27"/>
      <c r="L467" s="27"/>
      <c r="P467" s="37"/>
    </row>
    <row r="468" spans="1:16" x14ac:dyDescent="0.35">
      <c r="A468" s="33"/>
      <c r="B468" s="33"/>
      <c r="C468" s="34"/>
      <c r="D468" s="35"/>
      <c r="F468" s="37"/>
      <c r="J468" s="27"/>
      <c r="K468" s="27"/>
      <c r="L468" s="27"/>
      <c r="P468" s="37"/>
    </row>
    <row r="469" spans="1:16" x14ac:dyDescent="0.35">
      <c r="A469" s="33"/>
      <c r="B469" s="33"/>
      <c r="C469" s="34"/>
      <c r="D469" s="35"/>
      <c r="F469" s="37"/>
      <c r="J469" s="27"/>
      <c r="K469" s="27"/>
      <c r="L469" s="27"/>
      <c r="P469" s="37"/>
    </row>
    <row r="470" spans="1:16" x14ac:dyDescent="0.35">
      <c r="A470" s="33"/>
      <c r="B470" s="33"/>
      <c r="C470" s="34"/>
      <c r="D470" s="35"/>
      <c r="F470" s="37"/>
      <c r="J470" s="27"/>
      <c r="K470" s="27"/>
      <c r="L470" s="27"/>
      <c r="P470" s="37"/>
    </row>
    <row r="471" spans="1:16" x14ac:dyDescent="0.35">
      <c r="A471" s="33"/>
      <c r="B471" s="33"/>
      <c r="C471" s="34"/>
      <c r="D471" s="35"/>
      <c r="F471" s="37"/>
      <c r="J471" s="27"/>
      <c r="K471" s="27"/>
      <c r="L471" s="27"/>
      <c r="P471" s="37"/>
    </row>
    <row r="472" spans="1:16" x14ac:dyDescent="0.35">
      <c r="A472" s="33"/>
      <c r="B472" s="33"/>
      <c r="C472" s="34"/>
      <c r="D472" s="35"/>
      <c r="F472" s="37"/>
      <c r="J472" s="27"/>
      <c r="K472" s="27"/>
      <c r="L472" s="27"/>
      <c r="P472" s="37"/>
    </row>
    <row r="473" spans="1:16" x14ac:dyDescent="0.35">
      <c r="A473" s="33"/>
      <c r="B473" s="33"/>
      <c r="C473" s="34"/>
      <c r="D473" s="35"/>
      <c r="F473" s="37"/>
      <c r="J473" s="27"/>
      <c r="K473" s="27"/>
      <c r="L473" s="27"/>
      <c r="P473" s="37"/>
    </row>
    <row r="474" spans="1:16" x14ac:dyDescent="0.35">
      <c r="A474" s="33"/>
      <c r="B474" s="33"/>
      <c r="C474" s="34"/>
      <c r="D474" s="35"/>
      <c r="F474" s="37"/>
      <c r="J474" s="27"/>
      <c r="K474" s="27"/>
      <c r="L474" s="27"/>
      <c r="P474" s="37"/>
    </row>
    <row r="475" spans="1:16" x14ac:dyDescent="0.35">
      <c r="A475" s="33"/>
      <c r="B475" s="33"/>
      <c r="C475" s="34"/>
      <c r="D475" s="35"/>
      <c r="F475" s="37"/>
      <c r="J475" s="27"/>
      <c r="K475" s="27"/>
      <c r="L475" s="27"/>
      <c r="P475" s="37"/>
    </row>
    <row r="476" spans="1:16" x14ac:dyDescent="0.35">
      <c r="A476" s="31"/>
      <c r="B476" s="33"/>
      <c r="C476" s="34"/>
      <c r="D476" s="35"/>
      <c r="F476" s="37"/>
      <c r="J476" s="27"/>
      <c r="K476" s="27"/>
      <c r="L476" s="27"/>
      <c r="P476" s="37"/>
    </row>
    <row r="477" spans="1:16" x14ac:dyDescent="0.35">
      <c r="A477" s="33"/>
      <c r="B477" s="33"/>
      <c r="C477" s="34"/>
      <c r="D477" s="35"/>
      <c r="F477" s="37"/>
      <c r="J477" s="27"/>
      <c r="K477" s="27"/>
      <c r="L477" s="27"/>
      <c r="P477" s="37"/>
    </row>
    <row r="478" spans="1:16" x14ac:dyDescent="0.35">
      <c r="A478" s="33"/>
      <c r="B478" s="33"/>
      <c r="C478" s="34"/>
      <c r="D478" s="35"/>
      <c r="F478" s="37"/>
      <c r="J478" s="27"/>
      <c r="K478" s="27"/>
      <c r="L478" s="27"/>
      <c r="P478" s="37"/>
    </row>
    <row r="479" spans="1:16" x14ac:dyDescent="0.35">
      <c r="A479" s="33"/>
      <c r="B479" s="33"/>
      <c r="C479" s="34"/>
      <c r="D479" s="35"/>
      <c r="F479" s="37"/>
      <c r="J479" s="27"/>
      <c r="K479" s="27"/>
      <c r="L479" s="27"/>
      <c r="P479" s="37"/>
    </row>
    <row r="480" spans="1:16" x14ac:dyDescent="0.35">
      <c r="A480" s="33"/>
      <c r="B480" s="33"/>
      <c r="C480" s="34"/>
      <c r="D480" s="35"/>
      <c r="F480" s="37"/>
      <c r="J480" s="27"/>
      <c r="K480" s="27"/>
      <c r="L480" s="27"/>
      <c r="P480" s="37"/>
    </row>
    <row r="481" spans="1:16" x14ac:dyDescent="0.35">
      <c r="A481" s="33"/>
      <c r="B481" s="33"/>
      <c r="C481" s="34"/>
      <c r="D481" s="35"/>
      <c r="F481" s="37"/>
      <c r="J481" s="27"/>
      <c r="K481" s="27"/>
      <c r="L481" s="27"/>
      <c r="P481" s="37"/>
    </row>
    <row r="482" spans="1:16" x14ac:dyDescent="0.35">
      <c r="A482" s="33"/>
      <c r="B482" s="33"/>
      <c r="C482" s="34"/>
      <c r="D482" s="35"/>
      <c r="F482" s="37"/>
      <c r="J482" s="27"/>
      <c r="K482" s="27"/>
      <c r="L482" s="27"/>
      <c r="P482" s="37"/>
    </row>
    <row r="483" spans="1:16" x14ac:dyDescent="0.35">
      <c r="A483" s="33"/>
      <c r="B483" s="33"/>
      <c r="C483" s="34"/>
      <c r="D483" s="35"/>
      <c r="F483" s="37"/>
      <c r="J483" s="27"/>
      <c r="K483" s="27"/>
      <c r="L483" s="27"/>
      <c r="P483" s="37"/>
    </row>
    <row r="484" spans="1:16" x14ac:dyDescent="0.35">
      <c r="A484" s="33"/>
      <c r="B484" s="33"/>
      <c r="C484" s="34"/>
      <c r="D484" s="35"/>
      <c r="F484" s="37"/>
      <c r="J484" s="27"/>
      <c r="K484" s="27"/>
      <c r="L484" s="27"/>
      <c r="P484" s="37"/>
    </row>
    <row r="485" spans="1:16" x14ac:dyDescent="0.35">
      <c r="A485" s="33"/>
      <c r="B485" s="33"/>
      <c r="C485" s="34"/>
      <c r="D485" s="35"/>
      <c r="F485" s="37"/>
      <c r="J485" s="27"/>
      <c r="K485" s="27"/>
      <c r="L485" s="27"/>
      <c r="P485" s="37"/>
    </row>
    <row r="486" spans="1:16" x14ac:dyDescent="0.35">
      <c r="A486" s="33"/>
      <c r="B486" s="33"/>
      <c r="C486" s="34"/>
      <c r="D486" s="35"/>
      <c r="F486" s="37"/>
      <c r="J486" s="27"/>
      <c r="K486" s="27"/>
      <c r="L486" s="27"/>
      <c r="P486" s="37"/>
    </row>
    <row r="487" spans="1:16" x14ac:dyDescent="0.35">
      <c r="A487" s="33"/>
      <c r="B487" s="33"/>
      <c r="C487" s="34"/>
      <c r="D487" s="35"/>
      <c r="F487" s="37"/>
      <c r="J487" s="27"/>
      <c r="K487" s="27"/>
      <c r="L487" s="27"/>
      <c r="P487" s="37"/>
    </row>
    <row r="488" spans="1:16" x14ac:dyDescent="0.35">
      <c r="A488" s="33"/>
      <c r="B488" s="33"/>
      <c r="C488" s="34"/>
      <c r="D488" s="35"/>
      <c r="F488" s="37"/>
      <c r="J488" s="27"/>
      <c r="K488" s="27"/>
      <c r="L488" s="27"/>
      <c r="P488" s="37"/>
    </row>
    <row r="489" spans="1:16" x14ac:dyDescent="0.35">
      <c r="A489" s="33"/>
      <c r="B489" s="33"/>
      <c r="C489" s="34"/>
      <c r="D489" s="35"/>
      <c r="F489" s="37"/>
      <c r="J489" s="27"/>
      <c r="K489" s="27"/>
      <c r="L489" s="27"/>
      <c r="P489" s="37"/>
    </row>
    <row r="490" spans="1:16" x14ac:dyDescent="0.35">
      <c r="A490" s="33"/>
      <c r="B490" s="33"/>
      <c r="C490" s="34"/>
      <c r="D490" s="35"/>
      <c r="F490" s="37"/>
      <c r="J490" s="27"/>
      <c r="K490" s="27"/>
      <c r="L490" s="27"/>
      <c r="P490" s="37"/>
    </row>
    <row r="491" spans="1:16" x14ac:dyDescent="0.35">
      <c r="A491" s="33"/>
      <c r="B491" s="33"/>
      <c r="C491" s="34"/>
      <c r="D491" s="35"/>
      <c r="F491" s="37"/>
      <c r="J491" s="27"/>
      <c r="K491" s="27"/>
      <c r="L491" s="27"/>
      <c r="P491" s="37"/>
    </row>
    <row r="492" spans="1:16" x14ac:dyDescent="0.35">
      <c r="A492" s="33"/>
      <c r="B492" s="33"/>
      <c r="C492" s="34"/>
      <c r="D492" s="35"/>
      <c r="F492" s="37"/>
      <c r="J492" s="27"/>
      <c r="K492" s="27"/>
      <c r="L492" s="27"/>
      <c r="P492" s="37"/>
    </row>
    <row r="493" spans="1:16" x14ac:dyDescent="0.35">
      <c r="A493" s="33"/>
      <c r="B493" s="33"/>
      <c r="C493" s="34"/>
      <c r="D493" s="35"/>
      <c r="F493" s="37"/>
      <c r="J493" s="27"/>
      <c r="K493" s="27"/>
      <c r="L493" s="27"/>
      <c r="P493" s="37"/>
    </row>
    <row r="494" spans="1:16" x14ac:dyDescent="0.35">
      <c r="A494" s="33"/>
      <c r="B494" s="33"/>
      <c r="C494" s="34"/>
      <c r="D494" s="35"/>
      <c r="F494" s="37"/>
      <c r="J494" s="27"/>
      <c r="K494" s="27"/>
      <c r="L494" s="27"/>
      <c r="P494" s="37"/>
    </row>
    <row r="495" spans="1:16" x14ac:dyDescent="0.35">
      <c r="A495" s="33"/>
      <c r="B495" s="33"/>
      <c r="C495" s="34"/>
      <c r="D495" s="35"/>
      <c r="F495" s="37"/>
      <c r="J495" s="27"/>
      <c r="K495" s="27"/>
      <c r="L495" s="27"/>
      <c r="P495" s="37"/>
    </row>
    <row r="496" spans="1:16" x14ac:dyDescent="0.35">
      <c r="A496" s="33"/>
      <c r="B496" s="33"/>
      <c r="C496" s="34"/>
      <c r="D496" s="35"/>
      <c r="F496" s="37"/>
      <c r="J496" s="27"/>
      <c r="K496" s="27"/>
      <c r="L496" s="27"/>
      <c r="P496" s="37"/>
    </row>
    <row r="497" spans="1:16" x14ac:dyDescent="0.35">
      <c r="A497" s="33"/>
      <c r="B497" s="33"/>
      <c r="C497" s="34"/>
      <c r="D497" s="35"/>
      <c r="F497" s="37"/>
      <c r="J497" s="27"/>
      <c r="K497" s="27"/>
      <c r="L497" s="27"/>
      <c r="P497" s="37"/>
    </row>
    <row r="498" spans="1:16" x14ac:dyDescent="0.35">
      <c r="A498" s="33"/>
      <c r="B498" s="33"/>
      <c r="C498" s="34"/>
      <c r="D498" s="35"/>
      <c r="F498" s="37"/>
      <c r="J498" s="27"/>
      <c r="K498" s="27"/>
      <c r="L498" s="27"/>
      <c r="P498" s="37"/>
    </row>
    <row r="499" spans="1:16" x14ac:dyDescent="0.35">
      <c r="A499" s="33"/>
      <c r="B499" s="33"/>
      <c r="C499" s="34"/>
      <c r="D499" s="35"/>
      <c r="F499" s="37"/>
      <c r="J499" s="27"/>
      <c r="K499" s="27"/>
      <c r="L499" s="27"/>
      <c r="P499" s="37"/>
    </row>
    <row r="500" spans="1:16" x14ac:dyDescent="0.35">
      <c r="A500" s="33"/>
      <c r="B500" s="33"/>
      <c r="C500" s="34"/>
      <c r="D500" s="35"/>
      <c r="F500" s="37"/>
      <c r="J500" s="27"/>
      <c r="K500" s="27"/>
      <c r="L500" s="27"/>
      <c r="P500" s="37"/>
    </row>
    <row r="501" spans="1:16" x14ac:dyDescent="0.35">
      <c r="A501" s="33"/>
      <c r="B501" s="33"/>
      <c r="C501" s="34"/>
      <c r="D501" s="35"/>
      <c r="F501" s="37"/>
      <c r="J501" s="27"/>
      <c r="K501" s="27"/>
      <c r="L501" s="27"/>
      <c r="P501" s="37"/>
    </row>
    <row r="502" spans="1:16" x14ac:dyDescent="0.35">
      <c r="A502" s="33"/>
      <c r="B502" s="33"/>
      <c r="C502" s="34"/>
      <c r="D502" s="35"/>
      <c r="F502" s="37"/>
      <c r="J502" s="27"/>
      <c r="K502" s="27"/>
      <c r="L502" s="27"/>
      <c r="P502" s="37"/>
    </row>
    <row r="503" spans="1:16" x14ac:dyDescent="0.35">
      <c r="A503" s="33"/>
      <c r="B503" s="33"/>
      <c r="C503" s="34"/>
      <c r="D503" s="35"/>
      <c r="F503" s="37"/>
      <c r="J503" s="27"/>
      <c r="K503" s="27"/>
      <c r="L503" s="27"/>
      <c r="P503" s="37"/>
    </row>
    <row r="504" spans="1:16" x14ac:dyDescent="0.35">
      <c r="A504" s="33"/>
      <c r="B504" s="33"/>
      <c r="C504" s="34"/>
      <c r="D504" s="35"/>
      <c r="F504" s="37"/>
      <c r="J504" s="27"/>
      <c r="K504" s="27"/>
      <c r="L504" s="27"/>
      <c r="P504" s="37"/>
    </row>
    <row r="505" spans="1:16" x14ac:dyDescent="0.35">
      <c r="A505" s="33"/>
      <c r="B505" s="33"/>
      <c r="C505" s="34"/>
      <c r="D505" s="35"/>
      <c r="F505" s="37"/>
      <c r="J505" s="27"/>
      <c r="K505" s="27"/>
      <c r="L505" s="27"/>
      <c r="P505" s="37"/>
    </row>
    <row r="506" spans="1:16" x14ac:dyDescent="0.35">
      <c r="A506" s="33"/>
      <c r="B506" s="33"/>
      <c r="C506" s="34"/>
      <c r="D506" s="35"/>
      <c r="F506" s="37"/>
      <c r="J506" s="27"/>
      <c r="K506" s="27"/>
      <c r="L506" s="27"/>
      <c r="P506" s="37"/>
    </row>
    <row r="507" spans="1:16" x14ac:dyDescent="0.35">
      <c r="A507" s="33"/>
      <c r="B507" s="33"/>
      <c r="C507" s="34"/>
      <c r="D507" s="35"/>
      <c r="F507" s="37"/>
      <c r="J507" s="27"/>
      <c r="K507" s="27"/>
      <c r="L507" s="27"/>
      <c r="P507" s="37"/>
    </row>
    <row r="508" spans="1:16" x14ac:dyDescent="0.35">
      <c r="A508" s="33"/>
      <c r="B508" s="33"/>
      <c r="C508" s="34"/>
      <c r="D508" s="35"/>
      <c r="F508" s="37"/>
      <c r="J508" s="27"/>
      <c r="K508" s="27"/>
      <c r="L508" s="27"/>
      <c r="P508" s="37"/>
    </row>
    <row r="509" spans="1:16" x14ac:dyDescent="0.35">
      <c r="A509" s="33"/>
      <c r="B509" s="33"/>
      <c r="C509" s="34"/>
      <c r="D509" s="35"/>
      <c r="F509" s="37"/>
      <c r="J509" s="27"/>
      <c r="K509" s="27"/>
      <c r="L509" s="27"/>
      <c r="P509" s="37"/>
    </row>
    <row r="510" spans="1:16" x14ac:dyDescent="0.35">
      <c r="A510" s="33"/>
      <c r="B510" s="33"/>
      <c r="C510" s="34"/>
      <c r="D510" s="35"/>
      <c r="F510" s="37"/>
      <c r="J510" s="27"/>
      <c r="K510" s="27"/>
      <c r="L510" s="27"/>
      <c r="P510" s="37"/>
    </row>
    <row r="511" spans="1:16" x14ac:dyDescent="0.35">
      <c r="A511" s="33"/>
      <c r="B511" s="33"/>
      <c r="C511" s="34"/>
      <c r="D511" s="35"/>
      <c r="F511" s="37"/>
      <c r="J511" s="27"/>
      <c r="K511" s="27"/>
      <c r="L511" s="27"/>
      <c r="P511" s="37"/>
    </row>
    <row r="512" spans="1:16" x14ac:dyDescent="0.35">
      <c r="A512" s="33"/>
      <c r="B512" s="33"/>
      <c r="C512" s="34"/>
      <c r="D512" s="35"/>
      <c r="F512" s="37"/>
      <c r="J512" s="27"/>
      <c r="K512" s="27"/>
      <c r="L512" s="27"/>
      <c r="P512" s="37"/>
    </row>
    <row r="513" spans="1:16" x14ac:dyDescent="0.35">
      <c r="A513" s="33"/>
      <c r="B513" s="33"/>
      <c r="C513" s="34"/>
      <c r="D513" s="35"/>
      <c r="F513" s="37"/>
      <c r="J513" s="27"/>
      <c r="K513" s="27"/>
      <c r="L513" s="27"/>
      <c r="P513" s="37"/>
    </row>
    <row r="514" spans="1:16" x14ac:dyDescent="0.35">
      <c r="A514" s="33"/>
      <c r="B514" s="33"/>
      <c r="C514" s="34"/>
      <c r="D514" s="35"/>
      <c r="F514" s="37"/>
      <c r="J514" s="27"/>
      <c r="K514" s="27"/>
      <c r="L514" s="27"/>
      <c r="P514" s="37"/>
    </row>
    <row r="515" spans="1:16" x14ac:dyDescent="0.35">
      <c r="A515" s="33"/>
      <c r="B515" s="33"/>
      <c r="C515" s="34"/>
      <c r="D515" s="35"/>
      <c r="F515" s="37"/>
      <c r="J515" s="27"/>
      <c r="K515" s="27"/>
      <c r="L515" s="27"/>
      <c r="P515" s="37"/>
    </row>
    <row r="516" spans="1:16" x14ac:dyDescent="0.35">
      <c r="A516" s="33"/>
      <c r="B516" s="33"/>
      <c r="C516" s="34"/>
      <c r="D516" s="35"/>
      <c r="F516" s="37"/>
      <c r="J516" s="27"/>
      <c r="K516" s="27"/>
      <c r="L516" s="27"/>
      <c r="P516" s="37"/>
    </row>
    <row r="517" spans="1:16" x14ac:dyDescent="0.35">
      <c r="A517" s="33"/>
      <c r="B517" s="33"/>
      <c r="C517" s="34"/>
      <c r="D517" s="35"/>
      <c r="F517" s="37"/>
      <c r="J517" s="27"/>
      <c r="K517" s="27"/>
      <c r="L517" s="27"/>
      <c r="P517" s="37"/>
    </row>
    <row r="518" spans="1:16" x14ac:dyDescent="0.35">
      <c r="A518" s="33"/>
      <c r="B518" s="33"/>
      <c r="C518" s="34"/>
      <c r="D518" s="35"/>
      <c r="F518" s="37"/>
      <c r="J518" s="27"/>
      <c r="K518" s="27"/>
      <c r="L518" s="27"/>
      <c r="P518" s="37"/>
    </row>
    <row r="519" spans="1:16" x14ac:dyDescent="0.35">
      <c r="A519" s="31"/>
      <c r="B519" s="33"/>
      <c r="C519" s="34"/>
      <c r="D519" s="35"/>
      <c r="F519" s="37"/>
      <c r="J519" s="27"/>
      <c r="K519" s="27"/>
      <c r="L519" s="27"/>
      <c r="P519" s="37"/>
    </row>
    <row r="520" spans="1:16" x14ac:dyDescent="0.35">
      <c r="A520" s="33"/>
      <c r="B520" s="33"/>
      <c r="C520" s="34"/>
      <c r="D520" s="35"/>
      <c r="F520" s="37"/>
      <c r="J520" s="27"/>
      <c r="K520" s="27"/>
      <c r="L520" s="27"/>
      <c r="P520" s="37"/>
    </row>
    <row r="521" spans="1:16" x14ac:dyDescent="0.35">
      <c r="A521" s="33"/>
      <c r="B521" s="33"/>
      <c r="C521" s="34"/>
      <c r="D521" s="35"/>
      <c r="F521" s="37"/>
      <c r="J521" s="27"/>
      <c r="K521" s="27"/>
      <c r="L521" s="27"/>
      <c r="P521" s="37"/>
    </row>
    <row r="522" spans="1:16" x14ac:dyDescent="0.35">
      <c r="A522" s="33"/>
      <c r="B522" s="33"/>
      <c r="C522" s="34"/>
      <c r="D522" s="35"/>
      <c r="F522" s="37"/>
      <c r="J522" s="27"/>
      <c r="K522" s="27"/>
      <c r="L522" s="27"/>
      <c r="P522" s="37"/>
    </row>
    <row r="523" spans="1:16" x14ac:dyDescent="0.35">
      <c r="A523" s="33"/>
      <c r="B523" s="33"/>
      <c r="C523" s="34"/>
      <c r="D523" s="35"/>
      <c r="F523" s="37"/>
      <c r="J523" s="27"/>
      <c r="K523" s="27"/>
      <c r="L523" s="27"/>
      <c r="P523" s="37"/>
    </row>
    <row r="524" spans="1:16" x14ac:dyDescent="0.35">
      <c r="A524" s="33"/>
      <c r="B524" s="33"/>
      <c r="C524" s="34"/>
      <c r="D524" s="35"/>
      <c r="F524" s="37"/>
      <c r="J524" s="27"/>
      <c r="K524" s="27"/>
      <c r="L524" s="27"/>
      <c r="P524" s="37"/>
    </row>
    <row r="525" spans="1:16" x14ac:dyDescent="0.35">
      <c r="A525" s="33"/>
      <c r="B525" s="33"/>
      <c r="C525" s="34"/>
      <c r="D525" s="35"/>
      <c r="F525" s="37"/>
      <c r="J525" s="27"/>
      <c r="K525" s="27"/>
      <c r="L525" s="27"/>
      <c r="P525" s="37"/>
    </row>
    <row r="526" spans="1:16" x14ac:dyDescent="0.35">
      <c r="A526" s="33"/>
      <c r="B526" s="33"/>
      <c r="C526" s="34"/>
      <c r="D526" s="35"/>
      <c r="F526" s="37"/>
      <c r="J526" s="27"/>
      <c r="K526" s="27"/>
      <c r="L526" s="27"/>
      <c r="P526" s="37"/>
    </row>
    <row r="527" spans="1:16" x14ac:dyDescent="0.35">
      <c r="A527" s="33"/>
      <c r="B527" s="33"/>
      <c r="C527" s="34"/>
      <c r="D527" s="35"/>
      <c r="F527" s="37"/>
      <c r="J527" s="27"/>
      <c r="K527" s="27"/>
      <c r="L527" s="27"/>
      <c r="P527" s="37"/>
    </row>
    <row r="528" spans="1:16" x14ac:dyDescent="0.35">
      <c r="A528" s="33"/>
      <c r="B528" s="33"/>
      <c r="C528" s="34"/>
      <c r="D528" s="35"/>
      <c r="F528" s="37"/>
      <c r="J528" s="27"/>
      <c r="K528" s="27"/>
      <c r="L528" s="27"/>
      <c r="P528" s="37"/>
    </row>
    <row r="529" spans="1:16" x14ac:dyDescent="0.35">
      <c r="A529" s="33"/>
      <c r="B529" s="33"/>
      <c r="C529" s="34"/>
      <c r="D529" s="35"/>
      <c r="F529" s="37"/>
      <c r="J529" s="27"/>
      <c r="K529" s="27"/>
      <c r="L529" s="27"/>
      <c r="P529" s="37"/>
    </row>
    <row r="530" spans="1:16" x14ac:dyDescent="0.35">
      <c r="A530" s="33"/>
      <c r="B530" s="33"/>
      <c r="C530" s="34"/>
      <c r="D530" s="35"/>
      <c r="F530" s="37"/>
      <c r="J530" s="27"/>
      <c r="K530" s="27"/>
      <c r="L530" s="27"/>
      <c r="P530" s="37"/>
    </row>
    <row r="531" spans="1:16" x14ac:dyDescent="0.35">
      <c r="A531" s="33"/>
      <c r="B531" s="33"/>
      <c r="C531" s="34"/>
      <c r="D531" s="35"/>
      <c r="F531" s="37"/>
      <c r="J531" s="27"/>
      <c r="K531" s="27"/>
      <c r="L531" s="27"/>
      <c r="P531" s="37"/>
    </row>
    <row r="532" spans="1:16" x14ac:dyDescent="0.35">
      <c r="A532" s="33"/>
      <c r="B532" s="33"/>
      <c r="C532" s="34"/>
      <c r="D532" s="35"/>
      <c r="F532" s="37"/>
      <c r="J532" s="27"/>
      <c r="K532" s="27"/>
      <c r="L532" s="27"/>
      <c r="P532" s="37"/>
    </row>
    <row r="533" spans="1:16" x14ac:dyDescent="0.35">
      <c r="A533" s="33"/>
      <c r="B533" s="33"/>
      <c r="C533" s="34"/>
      <c r="D533" s="35"/>
      <c r="F533" s="37"/>
      <c r="J533" s="27"/>
      <c r="K533" s="27"/>
      <c r="L533" s="27"/>
      <c r="P533" s="37"/>
    </row>
    <row r="534" spans="1:16" x14ac:dyDescent="0.35">
      <c r="A534" s="33"/>
      <c r="B534" s="33"/>
      <c r="C534" s="34"/>
      <c r="D534" s="35"/>
      <c r="F534" s="37"/>
      <c r="J534" s="27"/>
      <c r="K534" s="27"/>
      <c r="L534" s="27"/>
      <c r="P534" s="37"/>
    </row>
    <row r="535" spans="1:16" x14ac:dyDescent="0.35">
      <c r="A535" s="33"/>
      <c r="B535" s="33"/>
      <c r="C535" s="34"/>
      <c r="D535" s="35"/>
      <c r="F535" s="37"/>
      <c r="J535" s="27"/>
      <c r="K535" s="27"/>
      <c r="L535" s="27"/>
      <c r="P535" s="37"/>
    </row>
    <row r="536" spans="1:16" x14ac:dyDescent="0.35">
      <c r="A536" s="33"/>
      <c r="B536" s="33"/>
      <c r="C536" s="34"/>
      <c r="D536" s="35"/>
      <c r="F536" s="37"/>
      <c r="J536" s="27"/>
      <c r="K536" s="27"/>
      <c r="L536" s="27"/>
      <c r="P536" s="37"/>
    </row>
    <row r="537" spans="1:16" x14ac:dyDescent="0.35">
      <c r="A537" s="33"/>
      <c r="B537" s="33"/>
      <c r="C537" s="34"/>
      <c r="D537" s="35"/>
      <c r="F537" s="37"/>
      <c r="J537" s="27"/>
      <c r="K537" s="27"/>
      <c r="L537" s="27"/>
      <c r="P537" s="37"/>
    </row>
    <row r="538" spans="1:16" x14ac:dyDescent="0.35">
      <c r="A538" s="33"/>
      <c r="B538" s="33"/>
      <c r="C538" s="34"/>
      <c r="D538" s="35"/>
      <c r="F538" s="37"/>
      <c r="J538" s="27"/>
      <c r="K538" s="27"/>
      <c r="L538" s="27"/>
      <c r="P538" s="37"/>
    </row>
    <row r="539" spans="1:16" x14ac:dyDescent="0.35">
      <c r="A539" s="33"/>
      <c r="B539" s="33"/>
      <c r="C539" s="34"/>
      <c r="D539" s="35"/>
      <c r="F539" s="37"/>
      <c r="J539" s="27"/>
      <c r="K539" s="27"/>
      <c r="L539" s="27"/>
      <c r="P539" s="37"/>
    </row>
    <row r="540" spans="1:16" x14ac:dyDescent="0.35">
      <c r="A540" s="33"/>
      <c r="B540" s="33"/>
      <c r="C540" s="34"/>
      <c r="D540" s="35"/>
      <c r="F540" s="37"/>
      <c r="J540" s="27"/>
      <c r="K540" s="27"/>
      <c r="L540" s="27"/>
      <c r="P540" s="37"/>
    </row>
    <row r="541" spans="1:16" x14ac:dyDescent="0.35">
      <c r="A541" s="33"/>
      <c r="B541" s="33"/>
      <c r="C541" s="34"/>
      <c r="D541" s="35"/>
      <c r="F541" s="37"/>
      <c r="J541" s="27"/>
      <c r="K541" s="27"/>
      <c r="L541" s="27"/>
      <c r="P541" s="37"/>
    </row>
    <row r="542" spans="1:16" x14ac:dyDescent="0.35">
      <c r="A542" s="33"/>
      <c r="B542" s="33"/>
      <c r="C542" s="34"/>
      <c r="D542" s="35"/>
      <c r="F542" s="37"/>
      <c r="J542" s="27"/>
      <c r="K542" s="27"/>
      <c r="L542" s="27"/>
      <c r="P542" s="37"/>
    </row>
    <row r="543" spans="1:16" x14ac:dyDescent="0.35">
      <c r="A543" s="33"/>
      <c r="B543" s="33"/>
      <c r="C543" s="34"/>
      <c r="D543" s="35"/>
      <c r="F543" s="37"/>
      <c r="J543" s="27"/>
      <c r="K543" s="27"/>
      <c r="L543" s="27"/>
      <c r="P543" s="37"/>
    </row>
    <row r="544" spans="1:16" x14ac:dyDescent="0.35">
      <c r="A544" s="33"/>
      <c r="B544" s="33"/>
      <c r="C544" s="34"/>
      <c r="D544" s="35"/>
      <c r="F544" s="37"/>
      <c r="J544" s="27"/>
      <c r="K544" s="27"/>
      <c r="L544" s="27"/>
      <c r="P544" s="37"/>
    </row>
    <row r="545" spans="1:16" x14ac:dyDescent="0.35">
      <c r="A545" s="33"/>
      <c r="B545" s="33"/>
      <c r="C545" s="34"/>
      <c r="D545" s="35"/>
      <c r="F545" s="37"/>
      <c r="J545" s="27"/>
      <c r="K545" s="27"/>
      <c r="L545" s="27"/>
      <c r="P545" s="37"/>
    </row>
    <row r="546" spans="1:16" x14ac:dyDescent="0.35">
      <c r="A546" s="33"/>
      <c r="B546" s="33"/>
      <c r="C546" s="34"/>
      <c r="D546" s="35"/>
      <c r="F546" s="37"/>
      <c r="J546" s="27"/>
      <c r="K546" s="27"/>
      <c r="L546" s="27"/>
      <c r="P546" s="37"/>
    </row>
    <row r="547" spans="1:16" x14ac:dyDescent="0.35">
      <c r="A547" s="33"/>
      <c r="B547" s="33"/>
      <c r="C547" s="34"/>
      <c r="D547" s="35"/>
      <c r="F547" s="37"/>
      <c r="J547" s="27"/>
      <c r="K547" s="27"/>
      <c r="L547" s="27"/>
      <c r="P547" s="37"/>
    </row>
    <row r="548" spans="1:16" x14ac:dyDescent="0.35">
      <c r="A548" s="33"/>
      <c r="B548" s="33"/>
      <c r="C548" s="34"/>
      <c r="D548" s="35"/>
      <c r="F548" s="37"/>
      <c r="J548" s="27"/>
      <c r="K548" s="27"/>
      <c r="L548" s="27"/>
      <c r="P548" s="37"/>
    </row>
    <row r="549" spans="1:16" x14ac:dyDescent="0.35">
      <c r="A549" s="33"/>
      <c r="B549" s="33"/>
      <c r="C549" s="34"/>
      <c r="D549" s="35"/>
      <c r="F549" s="37"/>
      <c r="J549" s="27"/>
      <c r="K549" s="27"/>
      <c r="L549" s="27"/>
      <c r="P549" s="37"/>
    </row>
    <row r="550" spans="1:16" x14ac:dyDescent="0.35">
      <c r="A550" s="33"/>
      <c r="B550" s="33"/>
      <c r="C550" s="34"/>
      <c r="D550" s="35"/>
      <c r="F550" s="37"/>
      <c r="J550" s="27"/>
      <c r="K550" s="27"/>
      <c r="L550" s="27"/>
      <c r="P550" s="37"/>
    </row>
    <row r="551" spans="1:16" x14ac:dyDescent="0.35">
      <c r="A551" s="33"/>
      <c r="B551" s="33"/>
      <c r="C551" s="34"/>
      <c r="D551" s="35"/>
      <c r="F551" s="37"/>
      <c r="J551" s="27"/>
      <c r="K551" s="27"/>
      <c r="L551" s="27"/>
      <c r="P551" s="37"/>
    </row>
    <row r="552" spans="1:16" x14ac:dyDescent="0.35">
      <c r="A552" s="33"/>
      <c r="B552" s="33"/>
      <c r="C552" s="34"/>
      <c r="D552" s="35"/>
      <c r="F552" s="37"/>
      <c r="J552" s="27"/>
      <c r="K552" s="27"/>
      <c r="L552" s="27"/>
      <c r="P552" s="37"/>
    </row>
    <row r="553" spans="1:16" x14ac:dyDescent="0.35">
      <c r="A553" s="33"/>
      <c r="B553" s="33"/>
      <c r="C553" s="34"/>
      <c r="D553" s="35"/>
      <c r="F553" s="37"/>
      <c r="J553" s="27"/>
      <c r="K553" s="27"/>
      <c r="L553" s="27"/>
      <c r="P553" s="37"/>
    </row>
    <row r="554" spans="1:16" x14ac:dyDescent="0.35">
      <c r="A554" s="33"/>
      <c r="B554" s="33"/>
      <c r="C554" s="34"/>
      <c r="D554" s="35"/>
      <c r="F554" s="37"/>
      <c r="J554" s="27"/>
      <c r="K554" s="27"/>
      <c r="L554" s="27"/>
      <c r="P554" s="37"/>
    </row>
    <row r="555" spans="1:16" x14ac:dyDescent="0.35">
      <c r="A555" s="33"/>
      <c r="B555" s="33"/>
      <c r="C555" s="34"/>
      <c r="D555" s="35"/>
      <c r="F555" s="37"/>
      <c r="J555" s="27"/>
      <c r="K555" s="27"/>
      <c r="L555" s="27"/>
      <c r="P555" s="37"/>
    </row>
    <row r="556" spans="1:16" x14ac:dyDescent="0.35">
      <c r="A556" s="33"/>
      <c r="B556" s="33"/>
      <c r="C556" s="34"/>
      <c r="D556" s="35"/>
      <c r="F556" s="37"/>
      <c r="J556" s="27"/>
      <c r="K556" s="27"/>
      <c r="L556" s="27"/>
      <c r="P556" s="37"/>
    </row>
    <row r="557" spans="1:16" x14ac:dyDescent="0.35">
      <c r="A557" s="33"/>
      <c r="B557" s="33"/>
      <c r="C557" s="34"/>
      <c r="D557" s="35"/>
      <c r="F557" s="37"/>
      <c r="J557" s="27"/>
      <c r="K557" s="27"/>
      <c r="L557" s="27"/>
      <c r="P557" s="37"/>
    </row>
    <row r="558" spans="1:16" x14ac:dyDescent="0.35">
      <c r="A558" s="33"/>
      <c r="B558" s="33"/>
      <c r="C558" s="34"/>
      <c r="D558" s="35"/>
      <c r="F558" s="37"/>
      <c r="J558" s="27"/>
      <c r="K558" s="27"/>
      <c r="L558" s="27"/>
      <c r="P558" s="37"/>
    </row>
    <row r="559" spans="1:16" x14ac:dyDescent="0.35">
      <c r="A559" s="33"/>
      <c r="B559" s="33"/>
      <c r="C559" s="34"/>
      <c r="D559" s="35"/>
      <c r="F559" s="37"/>
      <c r="J559" s="27"/>
      <c r="K559" s="27"/>
      <c r="L559" s="27"/>
      <c r="P559" s="37"/>
    </row>
    <row r="560" spans="1:16" x14ac:dyDescent="0.35">
      <c r="A560" s="33"/>
      <c r="B560" s="33"/>
      <c r="C560" s="34"/>
      <c r="D560" s="35"/>
      <c r="F560" s="37"/>
      <c r="J560" s="27"/>
      <c r="K560" s="27"/>
      <c r="L560" s="27"/>
      <c r="P560" s="37"/>
    </row>
    <row r="561" spans="1:16" x14ac:dyDescent="0.35">
      <c r="A561" s="33"/>
      <c r="B561" s="33"/>
      <c r="C561" s="34"/>
      <c r="D561" s="35"/>
      <c r="F561" s="37"/>
      <c r="J561" s="27"/>
      <c r="K561" s="27"/>
      <c r="L561" s="27"/>
      <c r="P561" s="37"/>
    </row>
    <row r="562" spans="1:16" x14ac:dyDescent="0.35">
      <c r="A562" s="31"/>
      <c r="B562" s="33"/>
      <c r="C562" s="34"/>
      <c r="D562" s="35"/>
      <c r="F562" s="37"/>
      <c r="J562" s="27"/>
      <c r="K562" s="27"/>
      <c r="L562" s="27"/>
      <c r="P562" s="37"/>
    </row>
    <row r="563" spans="1:16" x14ac:dyDescent="0.35">
      <c r="A563" s="33"/>
      <c r="B563" s="33"/>
      <c r="C563" s="34"/>
      <c r="D563" s="35"/>
      <c r="F563" s="37"/>
      <c r="J563" s="27"/>
      <c r="K563" s="27"/>
      <c r="L563" s="27"/>
      <c r="P563" s="37"/>
    </row>
    <row r="564" spans="1:16" x14ac:dyDescent="0.35">
      <c r="A564" s="33"/>
      <c r="B564" s="33"/>
      <c r="C564" s="34"/>
      <c r="D564" s="35"/>
      <c r="F564" s="37"/>
      <c r="J564" s="27"/>
      <c r="K564" s="27"/>
      <c r="L564" s="27"/>
      <c r="P564" s="37"/>
    </row>
    <row r="565" spans="1:16" x14ac:dyDescent="0.35">
      <c r="A565" s="33"/>
      <c r="B565" s="33"/>
      <c r="C565" s="34"/>
      <c r="D565" s="35"/>
      <c r="F565" s="37"/>
      <c r="J565" s="27"/>
      <c r="K565" s="27"/>
      <c r="L565" s="27"/>
      <c r="P565" s="37"/>
    </row>
    <row r="566" spans="1:16" x14ac:dyDescent="0.35">
      <c r="A566" s="33"/>
      <c r="B566" s="33"/>
      <c r="C566" s="34"/>
      <c r="D566" s="35"/>
      <c r="F566" s="37"/>
      <c r="J566" s="27"/>
      <c r="K566" s="27"/>
      <c r="L566" s="27"/>
      <c r="P566" s="37"/>
    </row>
    <row r="567" spans="1:16" x14ac:dyDescent="0.35">
      <c r="A567" s="33"/>
      <c r="B567" s="33"/>
      <c r="C567" s="34"/>
      <c r="D567" s="35"/>
      <c r="F567" s="37"/>
      <c r="J567" s="27"/>
      <c r="K567" s="27"/>
      <c r="L567" s="27"/>
      <c r="P567" s="37"/>
    </row>
    <row r="568" spans="1:16" x14ac:dyDescent="0.35">
      <c r="A568" s="33"/>
      <c r="B568" s="33"/>
      <c r="C568" s="34"/>
      <c r="D568" s="35"/>
      <c r="F568" s="37"/>
      <c r="J568" s="27"/>
      <c r="K568" s="27"/>
      <c r="L568" s="27"/>
      <c r="P568" s="37"/>
    </row>
    <row r="569" spans="1:16" x14ac:dyDescent="0.35">
      <c r="A569" s="33"/>
      <c r="B569" s="33"/>
      <c r="C569" s="34"/>
      <c r="D569" s="35"/>
      <c r="F569" s="37"/>
      <c r="J569" s="27"/>
      <c r="K569" s="27"/>
      <c r="L569" s="27"/>
      <c r="P569" s="37"/>
    </row>
    <row r="570" spans="1:16" x14ac:dyDescent="0.35">
      <c r="A570" s="33"/>
      <c r="B570" s="33"/>
      <c r="C570" s="34"/>
      <c r="D570" s="35"/>
      <c r="F570" s="37"/>
      <c r="J570" s="27"/>
      <c r="K570" s="27"/>
      <c r="L570" s="27"/>
      <c r="P570" s="37"/>
    </row>
    <row r="571" spans="1:16" x14ac:dyDescent="0.35">
      <c r="A571" s="33"/>
      <c r="B571" s="33"/>
      <c r="C571" s="34"/>
      <c r="D571" s="35"/>
      <c r="F571" s="37"/>
      <c r="J571" s="27"/>
      <c r="K571" s="27"/>
      <c r="L571" s="27"/>
      <c r="P571" s="37"/>
    </row>
    <row r="572" spans="1:16" x14ac:dyDescent="0.35">
      <c r="A572" s="33"/>
      <c r="B572" s="33"/>
      <c r="C572" s="34"/>
      <c r="D572" s="35"/>
      <c r="F572" s="37"/>
      <c r="J572" s="27"/>
      <c r="K572" s="27"/>
      <c r="L572" s="27"/>
      <c r="P572" s="37"/>
    </row>
    <row r="573" spans="1:16" x14ac:dyDescent="0.35">
      <c r="A573" s="33"/>
      <c r="B573" s="33"/>
      <c r="C573" s="34"/>
      <c r="D573" s="35"/>
      <c r="F573" s="37"/>
      <c r="J573" s="27"/>
      <c r="K573" s="27"/>
      <c r="L573" s="27"/>
      <c r="P573" s="37"/>
    </row>
    <row r="574" spans="1:16" x14ac:dyDescent="0.35">
      <c r="A574" s="33"/>
      <c r="B574" s="33"/>
      <c r="C574" s="34"/>
      <c r="D574" s="35"/>
      <c r="F574" s="37"/>
      <c r="J574" s="27"/>
      <c r="K574" s="27"/>
      <c r="L574" s="27"/>
      <c r="P574" s="37"/>
    </row>
    <row r="575" spans="1:16" x14ac:dyDescent="0.35">
      <c r="A575" s="33"/>
      <c r="B575" s="33"/>
      <c r="C575" s="34"/>
      <c r="D575" s="35"/>
      <c r="F575" s="37"/>
      <c r="J575" s="27"/>
      <c r="K575" s="27"/>
      <c r="L575" s="27"/>
      <c r="P575" s="37"/>
    </row>
    <row r="576" spans="1:16" x14ac:dyDescent="0.35">
      <c r="A576" s="33"/>
      <c r="B576" s="33"/>
      <c r="C576" s="34"/>
      <c r="D576" s="35"/>
      <c r="F576" s="37"/>
      <c r="J576" s="27"/>
      <c r="K576" s="27"/>
      <c r="L576" s="27"/>
      <c r="P576" s="37"/>
    </row>
    <row r="577" spans="1:16" x14ac:dyDescent="0.35">
      <c r="A577" s="33"/>
      <c r="B577" s="33"/>
      <c r="C577" s="34"/>
      <c r="D577" s="35"/>
      <c r="F577" s="37"/>
      <c r="J577" s="27"/>
      <c r="K577" s="27"/>
      <c r="L577" s="27"/>
      <c r="P577" s="37"/>
    </row>
    <row r="578" spans="1:16" x14ac:dyDescent="0.35">
      <c r="A578" s="33"/>
      <c r="B578" s="33"/>
      <c r="C578" s="34"/>
      <c r="D578" s="35"/>
      <c r="F578" s="37"/>
      <c r="J578" s="27"/>
      <c r="K578" s="27"/>
      <c r="L578" s="27"/>
      <c r="P578" s="37"/>
    </row>
    <row r="579" spans="1:16" x14ac:dyDescent="0.35">
      <c r="A579" s="33"/>
      <c r="B579" s="33"/>
      <c r="C579" s="34"/>
      <c r="D579" s="35"/>
      <c r="F579" s="37"/>
      <c r="J579" s="27"/>
      <c r="K579" s="27"/>
      <c r="L579" s="27"/>
      <c r="P579" s="37"/>
    </row>
    <row r="580" spans="1:16" x14ac:dyDescent="0.35">
      <c r="A580" s="33"/>
      <c r="B580" s="33"/>
      <c r="C580" s="34"/>
      <c r="D580" s="35"/>
      <c r="F580" s="37"/>
      <c r="J580" s="27"/>
      <c r="K580" s="27"/>
      <c r="L580" s="27"/>
      <c r="P580" s="37"/>
    </row>
    <row r="581" spans="1:16" x14ac:dyDescent="0.35">
      <c r="A581" s="33"/>
      <c r="B581" s="33"/>
      <c r="C581" s="34"/>
      <c r="D581" s="35"/>
      <c r="F581" s="37"/>
      <c r="J581" s="27"/>
      <c r="K581" s="27"/>
      <c r="L581" s="27"/>
      <c r="P581" s="37"/>
    </row>
    <row r="582" spans="1:16" x14ac:dyDescent="0.35">
      <c r="A582" s="33"/>
      <c r="B582" s="33"/>
      <c r="C582" s="34"/>
      <c r="D582" s="35"/>
      <c r="F582" s="37"/>
      <c r="J582" s="27"/>
      <c r="K582" s="27"/>
      <c r="L582" s="27"/>
      <c r="P582" s="37"/>
    </row>
    <row r="583" spans="1:16" x14ac:dyDescent="0.35">
      <c r="A583" s="33"/>
      <c r="B583" s="33"/>
      <c r="C583" s="34"/>
      <c r="D583" s="35"/>
      <c r="F583" s="37"/>
      <c r="J583" s="27"/>
      <c r="K583" s="27"/>
      <c r="L583" s="27"/>
      <c r="P583" s="37"/>
    </row>
    <row r="584" spans="1:16" x14ac:dyDescent="0.35">
      <c r="A584" s="33"/>
      <c r="B584" s="33"/>
      <c r="C584" s="34"/>
      <c r="D584" s="35"/>
      <c r="F584" s="37"/>
      <c r="J584" s="27"/>
      <c r="K584" s="27"/>
      <c r="L584" s="27"/>
      <c r="P584" s="37"/>
    </row>
    <row r="585" spans="1:16" x14ac:dyDescent="0.35">
      <c r="A585" s="33"/>
      <c r="B585" s="33"/>
      <c r="C585" s="34"/>
      <c r="D585" s="35"/>
      <c r="F585" s="37"/>
      <c r="J585" s="27"/>
      <c r="K585" s="27"/>
      <c r="L585" s="27"/>
      <c r="P585" s="37"/>
    </row>
    <row r="586" spans="1:16" x14ac:dyDescent="0.35">
      <c r="A586" s="33"/>
      <c r="B586" s="33"/>
      <c r="C586" s="34"/>
      <c r="D586" s="35"/>
      <c r="F586" s="37"/>
      <c r="J586" s="27"/>
      <c r="K586" s="27"/>
      <c r="L586" s="27"/>
      <c r="P586" s="37"/>
    </row>
    <row r="587" spans="1:16" x14ac:dyDescent="0.35">
      <c r="A587" s="33"/>
      <c r="B587" s="33"/>
      <c r="C587" s="34"/>
      <c r="D587" s="35"/>
      <c r="F587" s="37"/>
      <c r="J587" s="27"/>
      <c r="K587" s="27"/>
      <c r="L587" s="27"/>
      <c r="P587" s="37"/>
    </row>
    <row r="588" spans="1:16" x14ac:dyDescent="0.35">
      <c r="A588" s="33"/>
      <c r="B588" s="33"/>
      <c r="C588" s="34"/>
      <c r="D588" s="35"/>
      <c r="F588" s="37"/>
      <c r="J588" s="27"/>
      <c r="K588" s="27"/>
      <c r="L588" s="27"/>
      <c r="P588" s="37"/>
    </row>
    <row r="589" spans="1:16" x14ac:dyDescent="0.35">
      <c r="A589" s="33"/>
      <c r="B589" s="33"/>
      <c r="C589" s="34"/>
      <c r="D589" s="35"/>
      <c r="F589" s="37"/>
      <c r="J589" s="27"/>
      <c r="K589" s="27"/>
      <c r="L589" s="27"/>
      <c r="P589" s="37"/>
    </row>
    <row r="590" spans="1:16" x14ac:dyDescent="0.35">
      <c r="A590" s="33"/>
      <c r="B590" s="33"/>
      <c r="C590" s="34"/>
      <c r="D590" s="35"/>
      <c r="F590" s="37"/>
      <c r="J590" s="27"/>
      <c r="K590" s="27"/>
      <c r="L590" s="27"/>
      <c r="P590" s="37"/>
    </row>
    <row r="591" spans="1:16" x14ac:dyDescent="0.35">
      <c r="A591" s="33"/>
      <c r="B591" s="33"/>
      <c r="C591" s="34"/>
      <c r="D591" s="35"/>
      <c r="F591" s="37"/>
      <c r="J591" s="27"/>
      <c r="K591" s="27"/>
      <c r="L591" s="27"/>
      <c r="P591" s="37"/>
    </row>
    <row r="592" spans="1:16" x14ac:dyDescent="0.35">
      <c r="A592" s="33"/>
      <c r="B592" s="33"/>
      <c r="C592" s="34"/>
      <c r="D592" s="35"/>
      <c r="F592" s="37"/>
      <c r="J592" s="27"/>
      <c r="K592" s="27"/>
      <c r="L592" s="27"/>
      <c r="P592" s="37"/>
    </row>
    <row r="593" spans="1:16" x14ac:dyDescent="0.35">
      <c r="A593" s="33"/>
      <c r="B593" s="33"/>
      <c r="C593" s="34"/>
      <c r="D593" s="35"/>
      <c r="F593" s="37"/>
      <c r="J593" s="27"/>
      <c r="K593" s="27"/>
      <c r="L593" s="27"/>
      <c r="P593" s="37"/>
    </row>
    <row r="594" spans="1:16" x14ac:dyDescent="0.35">
      <c r="A594" s="33"/>
      <c r="B594" s="33"/>
      <c r="C594" s="34"/>
      <c r="D594" s="35"/>
      <c r="F594" s="37"/>
      <c r="J594" s="27"/>
      <c r="K594" s="27"/>
      <c r="L594" s="27"/>
      <c r="P594" s="37"/>
    </row>
    <row r="595" spans="1:16" x14ac:dyDescent="0.35">
      <c r="A595" s="33"/>
      <c r="B595" s="33"/>
      <c r="C595" s="34"/>
      <c r="D595" s="35"/>
      <c r="F595" s="37"/>
      <c r="J595" s="27"/>
      <c r="K595" s="27"/>
      <c r="L595" s="27"/>
      <c r="P595" s="37"/>
    </row>
    <row r="596" spans="1:16" x14ac:dyDescent="0.35">
      <c r="A596" s="33"/>
      <c r="B596" s="33"/>
      <c r="C596" s="34"/>
      <c r="D596" s="35"/>
      <c r="F596" s="37"/>
      <c r="J596" s="27"/>
      <c r="K596" s="27"/>
      <c r="L596" s="27"/>
      <c r="P596" s="37"/>
    </row>
    <row r="597" spans="1:16" x14ac:dyDescent="0.35">
      <c r="A597" s="33"/>
      <c r="B597" s="33"/>
      <c r="C597" s="34"/>
      <c r="D597" s="35"/>
      <c r="F597" s="37"/>
      <c r="J597" s="27"/>
      <c r="K597" s="27"/>
      <c r="L597" s="27"/>
      <c r="P597" s="37"/>
    </row>
    <row r="598" spans="1:16" x14ac:dyDescent="0.35">
      <c r="A598" s="33"/>
      <c r="B598" s="33"/>
      <c r="C598" s="34"/>
      <c r="D598" s="35"/>
      <c r="F598" s="37"/>
      <c r="J598" s="27"/>
      <c r="K598" s="27"/>
      <c r="L598" s="27"/>
      <c r="P598" s="37"/>
    </row>
    <row r="599" spans="1:16" x14ac:dyDescent="0.35">
      <c r="A599" s="33"/>
      <c r="B599" s="33"/>
      <c r="C599" s="34"/>
      <c r="D599" s="35"/>
      <c r="F599" s="37"/>
      <c r="J599" s="27"/>
      <c r="K599" s="27"/>
      <c r="L599" s="27"/>
      <c r="P599" s="37"/>
    </row>
    <row r="600" spans="1:16" x14ac:dyDescent="0.35">
      <c r="A600" s="33"/>
      <c r="B600" s="33"/>
      <c r="C600" s="34"/>
      <c r="D600" s="35"/>
      <c r="F600" s="37"/>
      <c r="J600" s="27"/>
      <c r="K600" s="27"/>
      <c r="L600" s="27"/>
      <c r="P600" s="37"/>
    </row>
    <row r="601" spans="1:16" x14ac:dyDescent="0.35">
      <c r="A601" s="33"/>
      <c r="B601" s="33"/>
      <c r="C601" s="34"/>
      <c r="D601" s="35"/>
      <c r="F601" s="37"/>
      <c r="J601" s="27"/>
      <c r="K601" s="27"/>
      <c r="L601" s="27"/>
      <c r="P601" s="37"/>
    </row>
    <row r="602" spans="1:16" x14ac:dyDescent="0.35">
      <c r="A602" s="33"/>
      <c r="B602" s="33"/>
      <c r="C602" s="34"/>
      <c r="D602" s="35"/>
      <c r="F602" s="37"/>
      <c r="J602" s="27"/>
      <c r="K602" s="27"/>
      <c r="L602" s="27"/>
      <c r="P602" s="37"/>
    </row>
    <row r="603" spans="1:16" x14ac:dyDescent="0.35">
      <c r="A603" s="33"/>
      <c r="B603" s="33"/>
      <c r="C603" s="34"/>
      <c r="D603" s="35"/>
      <c r="F603" s="37"/>
      <c r="J603" s="27"/>
      <c r="K603" s="27"/>
      <c r="L603" s="27"/>
      <c r="P603" s="37"/>
    </row>
    <row r="604" spans="1:16" x14ac:dyDescent="0.35">
      <c r="A604" s="33"/>
      <c r="B604" s="33"/>
      <c r="C604" s="34"/>
      <c r="D604" s="35"/>
      <c r="F604" s="37"/>
      <c r="J604" s="27"/>
      <c r="K604" s="27"/>
      <c r="L604" s="27"/>
      <c r="P604" s="37"/>
    </row>
    <row r="605" spans="1:16" x14ac:dyDescent="0.35">
      <c r="A605" s="31"/>
      <c r="B605" s="33"/>
      <c r="C605" s="34"/>
      <c r="D605" s="35"/>
      <c r="F605" s="37"/>
      <c r="J605" s="27"/>
      <c r="K605" s="27"/>
      <c r="L605" s="27"/>
      <c r="P605" s="37"/>
    </row>
    <row r="606" spans="1:16" x14ac:dyDescent="0.35">
      <c r="A606" s="33"/>
      <c r="B606" s="33"/>
      <c r="C606" s="34"/>
      <c r="D606" s="35"/>
      <c r="F606" s="37"/>
      <c r="J606" s="27"/>
      <c r="K606" s="27"/>
      <c r="L606" s="27"/>
      <c r="P606" s="37"/>
    </row>
    <row r="607" spans="1:16" x14ac:dyDescent="0.35">
      <c r="A607" s="33"/>
      <c r="B607" s="33"/>
      <c r="C607" s="34"/>
      <c r="D607" s="35"/>
      <c r="F607" s="37"/>
      <c r="J607" s="27"/>
      <c r="K607" s="27"/>
      <c r="L607" s="27"/>
      <c r="P607" s="37"/>
    </row>
    <row r="608" spans="1:16" x14ac:dyDescent="0.35">
      <c r="A608" s="33"/>
      <c r="B608" s="33"/>
      <c r="C608" s="34"/>
      <c r="D608" s="35"/>
      <c r="F608" s="37"/>
      <c r="J608" s="27"/>
      <c r="K608" s="27"/>
      <c r="L608" s="27"/>
      <c r="P608" s="37"/>
    </row>
    <row r="609" spans="1:16" x14ac:dyDescent="0.35">
      <c r="A609" s="33"/>
      <c r="B609" s="33"/>
      <c r="C609" s="34"/>
      <c r="D609" s="35"/>
      <c r="F609" s="37"/>
      <c r="J609" s="27"/>
      <c r="K609" s="27"/>
      <c r="L609" s="27"/>
      <c r="P609" s="37"/>
    </row>
    <row r="610" spans="1:16" x14ac:dyDescent="0.35">
      <c r="A610" s="33"/>
      <c r="B610" s="33"/>
      <c r="C610" s="34"/>
      <c r="D610" s="35"/>
      <c r="F610" s="37"/>
      <c r="J610" s="27"/>
      <c r="K610" s="27"/>
      <c r="L610" s="27"/>
      <c r="P610" s="37"/>
    </row>
    <row r="611" spans="1:16" x14ac:dyDescent="0.35">
      <c r="A611" s="33"/>
      <c r="B611" s="33"/>
      <c r="C611" s="34"/>
      <c r="D611" s="35"/>
      <c r="F611" s="37"/>
      <c r="J611" s="27"/>
      <c r="K611" s="27"/>
      <c r="L611" s="27"/>
      <c r="P611" s="37"/>
    </row>
    <row r="612" spans="1:16" x14ac:dyDescent="0.35">
      <c r="A612" s="33"/>
      <c r="B612" s="33"/>
      <c r="C612" s="34"/>
      <c r="D612" s="35"/>
      <c r="F612" s="37"/>
      <c r="J612" s="27"/>
      <c r="K612" s="27"/>
      <c r="L612" s="27"/>
      <c r="P612" s="37"/>
    </row>
    <row r="613" spans="1:16" x14ac:dyDescent="0.35">
      <c r="A613" s="33"/>
      <c r="B613" s="33"/>
      <c r="C613" s="34"/>
      <c r="D613" s="35"/>
      <c r="F613" s="37"/>
      <c r="J613" s="27"/>
      <c r="K613" s="27"/>
      <c r="L613" s="27"/>
      <c r="P613" s="37"/>
    </row>
    <row r="614" spans="1:16" x14ac:dyDescent="0.35">
      <c r="A614" s="33"/>
      <c r="B614" s="33"/>
      <c r="C614" s="34"/>
      <c r="D614" s="35"/>
      <c r="F614" s="37"/>
      <c r="J614" s="27"/>
      <c r="K614" s="27"/>
      <c r="L614" s="27"/>
      <c r="P614" s="37"/>
    </row>
    <row r="615" spans="1:16" x14ac:dyDescent="0.35">
      <c r="A615" s="33"/>
      <c r="B615" s="33"/>
      <c r="C615" s="34"/>
      <c r="D615" s="35"/>
      <c r="F615" s="37"/>
      <c r="J615" s="27"/>
      <c r="K615" s="27"/>
      <c r="L615" s="27"/>
      <c r="P615" s="37"/>
    </row>
    <row r="616" spans="1:16" x14ac:dyDescent="0.35">
      <c r="A616" s="33"/>
      <c r="B616" s="33"/>
      <c r="C616" s="34"/>
      <c r="D616" s="35"/>
      <c r="F616" s="37"/>
      <c r="J616" s="27"/>
      <c r="K616" s="27"/>
      <c r="L616" s="27"/>
      <c r="P616" s="37"/>
    </row>
    <row r="617" spans="1:16" x14ac:dyDescent="0.35">
      <c r="A617" s="33"/>
      <c r="B617" s="33"/>
      <c r="C617" s="34"/>
      <c r="D617" s="35"/>
      <c r="F617" s="37"/>
      <c r="J617" s="27"/>
      <c r="K617" s="27"/>
      <c r="L617" s="27"/>
      <c r="P617" s="37"/>
    </row>
    <row r="618" spans="1:16" x14ac:dyDescent="0.35">
      <c r="A618" s="33"/>
      <c r="B618" s="33"/>
      <c r="C618" s="34"/>
      <c r="D618" s="35"/>
      <c r="F618" s="37"/>
      <c r="J618" s="27"/>
      <c r="K618" s="27"/>
      <c r="L618" s="27"/>
      <c r="P618" s="37"/>
    </row>
    <row r="619" spans="1:16" x14ac:dyDescent="0.35">
      <c r="A619" s="33"/>
      <c r="B619" s="33"/>
      <c r="C619" s="34"/>
      <c r="D619" s="35"/>
      <c r="F619" s="37"/>
      <c r="J619" s="27"/>
      <c r="K619" s="27"/>
      <c r="L619" s="27"/>
      <c r="P619" s="37"/>
    </row>
    <row r="620" spans="1:16" x14ac:dyDescent="0.35">
      <c r="A620" s="33"/>
      <c r="B620" s="33"/>
      <c r="C620" s="34"/>
      <c r="D620" s="35"/>
      <c r="F620" s="37"/>
      <c r="J620" s="27"/>
      <c r="K620" s="27"/>
      <c r="L620" s="27"/>
      <c r="P620" s="37"/>
    </row>
    <row r="621" spans="1:16" x14ac:dyDescent="0.35">
      <c r="A621" s="33"/>
      <c r="B621" s="33"/>
      <c r="C621" s="34"/>
      <c r="D621" s="35"/>
      <c r="F621" s="37"/>
      <c r="J621" s="27"/>
      <c r="K621" s="27"/>
      <c r="L621" s="27"/>
      <c r="P621" s="37"/>
    </row>
    <row r="622" spans="1:16" x14ac:dyDescent="0.35">
      <c r="A622" s="33"/>
      <c r="B622" s="33"/>
      <c r="C622" s="34"/>
      <c r="D622" s="35"/>
      <c r="F622" s="37"/>
      <c r="J622" s="27"/>
      <c r="K622" s="27"/>
      <c r="L622" s="27"/>
      <c r="P622" s="37"/>
    </row>
    <row r="623" spans="1:16" x14ac:dyDescent="0.35">
      <c r="A623" s="33"/>
      <c r="B623" s="33"/>
      <c r="C623" s="34"/>
      <c r="D623" s="35"/>
      <c r="F623" s="37"/>
      <c r="J623" s="27"/>
      <c r="K623" s="27"/>
      <c r="L623" s="27"/>
      <c r="P623" s="37"/>
    </row>
    <row r="624" spans="1:16" x14ac:dyDescent="0.35">
      <c r="A624" s="33"/>
      <c r="B624" s="33"/>
      <c r="C624" s="34"/>
      <c r="D624" s="35"/>
      <c r="F624" s="37"/>
      <c r="J624" s="27"/>
      <c r="K624" s="27"/>
      <c r="L624" s="27"/>
      <c r="P624" s="37"/>
    </row>
    <row r="625" spans="1:16" x14ac:dyDescent="0.35">
      <c r="A625" s="33"/>
      <c r="B625" s="33"/>
      <c r="C625" s="34"/>
      <c r="D625" s="35"/>
      <c r="F625" s="37"/>
      <c r="J625" s="27"/>
      <c r="K625" s="27"/>
      <c r="L625" s="27"/>
      <c r="P625" s="37"/>
    </row>
    <row r="626" spans="1:16" x14ac:dyDescent="0.35">
      <c r="A626" s="33"/>
      <c r="B626" s="33"/>
      <c r="C626" s="34"/>
      <c r="D626" s="35"/>
      <c r="F626" s="37"/>
      <c r="J626" s="27"/>
      <c r="K626" s="27"/>
      <c r="L626" s="27"/>
      <c r="P626" s="37"/>
    </row>
    <row r="627" spans="1:16" x14ac:dyDescent="0.35">
      <c r="A627" s="33"/>
      <c r="B627" s="33"/>
      <c r="C627" s="34"/>
      <c r="D627" s="35"/>
      <c r="F627" s="37"/>
      <c r="J627" s="27"/>
      <c r="K627" s="27"/>
      <c r="L627" s="27"/>
      <c r="P627" s="37"/>
    </row>
    <row r="628" spans="1:16" x14ac:dyDescent="0.35">
      <c r="A628" s="33"/>
      <c r="B628" s="33"/>
      <c r="C628" s="34"/>
      <c r="D628" s="35"/>
      <c r="F628" s="37"/>
      <c r="J628" s="27"/>
      <c r="K628" s="27"/>
      <c r="L628" s="27"/>
      <c r="P628" s="37"/>
    </row>
    <row r="629" spans="1:16" x14ac:dyDescent="0.35">
      <c r="A629" s="33"/>
      <c r="B629" s="33"/>
      <c r="C629" s="34"/>
      <c r="D629" s="35"/>
      <c r="F629" s="37"/>
      <c r="J629" s="27"/>
      <c r="K629" s="27"/>
      <c r="L629" s="27"/>
      <c r="P629" s="37"/>
    </row>
    <row r="630" spans="1:16" x14ac:dyDescent="0.35">
      <c r="A630" s="33"/>
      <c r="B630" s="33"/>
      <c r="C630" s="34"/>
      <c r="D630" s="35"/>
      <c r="F630" s="37"/>
      <c r="J630" s="27"/>
      <c r="K630" s="27"/>
      <c r="L630" s="27"/>
      <c r="P630" s="37"/>
    </row>
    <row r="631" spans="1:16" x14ac:dyDescent="0.35">
      <c r="A631" s="33"/>
      <c r="B631" s="33"/>
      <c r="C631" s="34"/>
      <c r="D631" s="35"/>
      <c r="F631" s="37"/>
      <c r="J631" s="27"/>
      <c r="K631" s="27"/>
      <c r="L631" s="27"/>
      <c r="P631" s="37"/>
    </row>
    <row r="632" spans="1:16" x14ac:dyDescent="0.35">
      <c r="A632" s="33"/>
      <c r="B632" s="33"/>
      <c r="C632" s="34"/>
      <c r="D632" s="35"/>
      <c r="F632" s="37"/>
      <c r="J632" s="27"/>
      <c r="K632" s="27"/>
      <c r="L632" s="27"/>
      <c r="P632" s="37"/>
    </row>
    <row r="633" spans="1:16" x14ac:dyDescent="0.35">
      <c r="A633" s="33"/>
      <c r="B633" s="33"/>
      <c r="C633" s="34"/>
      <c r="D633" s="35"/>
      <c r="F633" s="37"/>
      <c r="J633" s="27"/>
      <c r="K633" s="27"/>
      <c r="L633" s="27"/>
      <c r="P633" s="37"/>
    </row>
    <row r="634" spans="1:16" x14ac:dyDescent="0.35">
      <c r="A634" s="33"/>
      <c r="B634" s="33"/>
      <c r="C634" s="34"/>
      <c r="D634" s="35"/>
      <c r="F634" s="37"/>
      <c r="J634" s="27"/>
      <c r="K634" s="27"/>
      <c r="L634" s="27"/>
      <c r="P634" s="37"/>
    </row>
    <row r="635" spans="1:16" x14ac:dyDescent="0.35">
      <c r="A635" s="33"/>
      <c r="B635" s="33"/>
      <c r="C635" s="34"/>
      <c r="D635" s="35"/>
      <c r="F635" s="37"/>
      <c r="J635" s="27"/>
      <c r="K635" s="27"/>
      <c r="L635" s="27"/>
      <c r="P635" s="37"/>
    </row>
    <row r="636" spans="1:16" x14ac:dyDescent="0.35">
      <c r="A636" s="33"/>
      <c r="B636" s="33"/>
      <c r="C636" s="34"/>
      <c r="D636" s="35"/>
      <c r="F636" s="37"/>
      <c r="J636" s="27"/>
      <c r="K636" s="27"/>
      <c r="L636" s="27"/>
      <c r="P636" s="37"/>
    </row>
    <row r="637" spans="1:16" x14ac:dyDescent="0.35">
      <c r="A637" s="33"/>
      <c r="B637" s="33"/>
      <c r="C637" s="34"/>
      <c r="D637" s="35"/>
      <c r="F637" s="37"/>
      <c r="J637" s="27"/>
      <c r="K637" s="27"/>
      <c r="L637" s="27"/>
      <c r="P637" s="37"/>
    </row>
    <row r="638" spans="1:16" x14ac:dyDescent="0.35">
      <c r="A638" s="33"/>
      <c r="B638" s="33"/>
      <c r="C638" s="34"/>
      <c r="D638" s="35"/>
      <c r="F638" s="37"/>
      <c r="J638" s="27"/>
      <c r="K638" s="27"/>
      <c r="L638" s="27"/>
      <c r="P638" s="37"/>
    </row>
    <row r="639" spans="1:16" x14ac:dyDescent="0.35">
      <c r="A639" s="33"/>
      <c r="B639" s="33"/>
      <c r="C639" s="34"/>
      <c r="D639" s="35"/>
      <c r="F639" s="37"/>
      <c r="J639" s="27"/>
      <c r="K639" s="27"/>
      <c r="L639" s="27"/>
      <c r="P639" s="37"/>
    </row>
    <row r="640" spans="1:16" x14ac:dyDescent="0.35">
      <c r="A640" s="33"/>
      <c r="B640" s="33"/>
      <c r="C640" s="34"/>
      <c r="D640" s="35"/>
      <c r="F640" s="37"/>
      <c r="J640" s="27"/>
      <c r="K640" s="27"/>
      <c r="L640" s="27"/>
      <c r="P640" s="37"/>
    </row>
    <row r="641" spans="1:16" x14ac:dyDescent="0.35">
      <c r="A641" s="33"/>
      <c r="B641" s="33"/>
      <c r="C641" s="34"/>
      <c r="D641" s="35"/>
      <c r="F641" s="37"/>
      <c r="J641" s="27"/>
      <c r="K641" s="27"/>
      <c r="L641" s="27"/>
      <c r="P641" s="37"/>
    </row>
    <row r="642" spans="1:16" x14ac:dyDescent="0.35">
      <c r="A642" s="33"/>
      <c r="B642" s="33"/>
      <c r="C642" s="34"/>
      <c r="D642" s="35"/>
      <c r="F642" s="37"/>
      <c r="J642" s="27"/>
      <c r="K642" s="27"/>
      <c r="L642" s="27"/>
      <c r="P642" s="37"/>
    </row>
    <row r="643" spans="1:16" x14ac:dyDescent="0.35">
      <c r="A643" s="33"/>
      <c r="B643" s="33"/>
      <c r="C643" s="34"/>
      <c r="D643" s="35"/>
      <c r="F643" s="37"/>
      <c r="J643" s="27"/>
      <c r="K643" s="27"/>
      <c r="L643" s="27"/>
      <c r="P643" s="37"/>
    </row>
    <row r="644" spans="1:16" x14ac:dyDescent="0.35">
      <c r="A644" s="33"/>
      <c r="B644" s="33"/>
      <c r="C644" s="34"/>
      <c r="D644" s="35"/>
      <c r="F644" s="37"/>
      <c r="J644" s="27"/>
      <c r="K644" s="27"/>
      <c r="L644" s="27"/>
      <c r="P644" s="37"/>
    </row>
    <row r="645" spans="1:16" x14ac:dyDescent="0.35">
      <c r="A645" s="33"/>
      <c r="B645" s="33"/>
      <c r="C645" s="34"/>
      <c r="D645" s="35"/>
      <c r="F645" s="37"/>
      <c r="J645" s="27"/>
      <c r="K645" s="27"/>
      <c r="L645" s="27"/>
      <c r="P645" s="37"/>
    </row>
    <row r="646" spans="1:16" x14ac:dyDescent="0.35">
      <c r="A646" s="33"/>
      <c r="B646" s="33"/>
      <c r="C646" s="34"/>
      <c r="D646" s="35"/>
      <c r="F646" s="37"/>
      <c r="J646" s="27"/>
      <c r="K646" s="27"/>
      <c r="L646" s="27"/>
      <c r="P646" s="37"/>
    </row>
    <row r="647" spans="1:16" x14ac:dyDescent="0.35">
      <c r="A647" s="33"/>
      <c r="B647" s="33"/>
      <c r="C647" s="34"/>
      <c r="D647" s="35"/>
      <c r="F647" s="37"/>
      <c r="J647" s="27"/>
      <c r="K647" s="27"/>
      <c r="L647" s="27"/>
      <c r="P647" s="37"/>
    </row>
    <row r="648" spans="1:16" x14ac:dyDescent="0.35">
      <c r="A648" s="31"/>
      <c r="B648" s="33"/>
      <c r="C648" s="34"/>
      <c r="D648" s="35"/>
      <c r="F648" s="37"/>
      <c r="J648" s="27"/>
      <c r="K648" s="27"/>
      <c r="L648" s="27"/>
      <c r="P648" s="37"/>
    </row>
    <row r="649" spans="1:16" x14ac:dyDescent="0.35">
      <c r="A649" s="33"/>
      <c r="B649" s="33"/>
      <c r="C649" s="34"/>
      <c r="D649" s="35"/>
      <c r="F649" s="37"/>
      <c r="J649" s="27"/>
      <c r="K649" s="27"/>
      <c r="L649" s="27"/>
      <c r="P649" s="37"/>
    </row>
    <row r="650" spans="1:16" x14ac:dyDescent="0.35">
      <c r="A650" s="33"/>
      <c r="B650" s="33"/>
      <c r="C650" s="34"/>
      <c r="D650" s="35"/>
      <c r="F650" s="37"/>
      <c r="J650" s="27"/>
      <c r="K650" s="27"/>
      <c r="L650" s="27"/>
      <c r="P650" s="37"/>
    </row>
    <row r="651" spans="1:16" x14ac:dyDescent="0.35">
      <c r="A651" s="33"/>
      <c r="B651" s="33"/>
      <c r="C651" s="34"/>
      <c r="D651" s="35"/>
      <c r="F651" s="37"/>
      <c r="J651" s="27"/>
      <c r="K651" s="27"/>
      <c r="L651" s="27"/>
      <c r="P651" s="37"/>
    </row>
    <row r="652" spans="1:16" x14ac:dyDescent="0.35">
      <c r="A652" s="33"/>
      <c r="B652" s="33"/>
      <c r="C652" s="34"/>
      <c r="D652" s="35"/>
      <c r="F652" s="37"/>
      <c r="J652" s="27"/>
      <c r="K652" s="27"/>
      <c r="L652" s="27"/>
      <c r="P652" s="37"/>
    </row>
    <row r="653" spans="1:16" x14ac:dyDescent="0.35">
      <c r="A653" s="33"/>
      <c r="B653" s="33"/>
      <c r="C653" s="34"/>
      <c r="D653" s="35"/>
      <c r="F653" s="37"/>
      <c r="J653" s="27"/>
      <c r="K653" s="27"/>
      <c r="L653" s="27"/>
      <c r="P653" s="37"/>
    </row>
    <row r="654" spans="1:16" x14ac:dyDescent="0.35">
      <c r="A654" s="33"/>
      <c r="B654" s="33"/>
      <c r="C654" s="34"/>
      <c r="D654" s="35"/>
      <c r="F654" s="37"/>
      <c r="J654" s="27"/>
      <c r="K654" s="27"/>
      <c r="L654" s="27"/>
      <c r="P654" s="37"/>
    </row>
    <row r="655" spans="1:16" x14ac:dyDescent="0.35">
      <c r="A655" s="33"/>
      <c r="B655" s="33"/>
      <c r="C655" s="34"/>
      <c r="D655" s="35"/>
      <c r="F655" s="37"/>
      <c r="J655" s="27"/>
      <c r="K655" s="27"/>
      <c r="L655" s="27"/>
      <c r="P655" s="37"/>
    </row>
    <row r="656" spans="1:16" x14ac:dyDescent="0.35">
      <c r="A656" s="33"/>
      <c r="B656" s="33"/>
      <c r="C656" s="34"/>
      <c r="D656" s="35"/>
      <c r="F656" s="37"/>
      <c r="J656" s="27"/>
      <c r="K656" s="27"/>
      <c r="L656" s="27"/>
      <c r="P656" s="37"/>
    </row>
    <row r="657" spans="1:16" x14ac:dyDescent="0.35">
      <c r="A657" s="33"/>
      <c r="B657" s="33"/>
      <c r="C657" s="34"/>
      <c r="D657" s="35"/>
      <c r="F657" s="37"/>
      <c r="J657" s="27"/>
      <c r="K657" s="27"/>
      <c r="L657" s="27"/>
      <c r="P657" s="37"/>
    </row>
    <row r="658" spans="1:16" x14ac:dyDescent="0.35">
      <c r="A658" s="33"/>
      <c r="B658" s="33"/>
      <c r="C658" s="34"/>
      <c r="D658" s="35"/>
      <c r="F658" s="37"/>
      <c r="J658" s="27"/>
      <c r="K658" s="27"/>
      <c r="L658" s="27"/>
      <c r="P658" s="37"/>
    </row>
    <row r="659" spans="1:16" x14ac:dyDescent="0.35">
      <c r="A659" s="33"/>
      <c r="B659" s="33"/>
      <c r="C659" s="34"/>
      <c r="D659" s="35"/>
      <c r="F659" s="37"/>
      <c r="J659" s="27"/>
      <c r="K659" s="27"/>
      <c r="L659" s="27"/>
      <c r="P659" s="37"/>
    </row>
    <row r="660" spans="1:16" x14ac:dyDescent="0.35">
      <c r="A660" s="33"/>
      <c r="B660" s="33"/>
      <c r="C660" s="34"/>
      <c r="D660" s="35"/>
      <c r="F660" s="37"/>
      <c r="J660" s="27"/>
      <c r="K660" s="27"/>
      <c r="L660" s="27"/>
      <c r="P660" s="37"/>
    </row>
    <row r="661" spans="1:16" x14ac:dyDescent="0.35">
      <c r="A661" s="33"/>
      <c r="B661" s="33"/>
      <c r="C661" s="34"/>
      <c r="D661" s="35"/>
      <c r="F661" s="37"/>
      <c r="J661" s="27"/>
      <c r="K661" s="27"/>
      <c r="L661" s="27"/>
      <c r="P661" s="37"/>
    </row>
    <row r="662" spans="1:16" x14ac:dyDescent="0.35">
      <c r="A662" s="33"/>
      <c r="B662" s="33"/>
      <c r="C662" s="34"/>
      <c r="D662" s="35"/>
      <c r="F662" s="37"/>
      <c r="J662" s="27"/>
      <c r="K662" s="27"/>
      <c r="L662" s="27"/>
      <c r="P662" s="37"/>
    </row>
    <row r="663" spans="1:16" x14ac:dyDescent="0.35">
      <c r="A663" s="33"/>
      <c r="B663" s="33"/>
      <c r="C663" s="34"/>
      <c r="D663" s="35"/>
      <c r="F663" s="37"/>
      <c r="J663" s="27"/>
      <c r="K663" s="27"/>
      <c r="L663" s="27"/>
      <c r="P663" s="37"/>
    </row>
    <row r="664" spans="1:16" x14ac:dyDescent="0.35">
      <c r="A664" s="33"/>
      <c r="B664" s="33"/>
      <c r="C664" s="34"/>
      <c r="D664" s="35"/>
      <c r="F664" s="37"/>
      <c r="J664" s="27"/>
      <c r="K664" s="27"/>
      <c r="L664" s="27"/>
      <c r="P664" s="37"/>
    </row>
    <row r="665" spans="1:16" x14ac:dyDescent="0.35">
      <c r="A665" s="33"/>
      <c r="B665" s="33"/>
      <c r="C665" s="34"/>
      <c r="D665" s="35"/>
      <c r="F665" s="37"/>
      <c r="J665" s="27"/>
      <c r="K665" s="27"/>
      <c r="L665" s="27"/>
      <c r="P665" s="37"/>
    </row>
    <row r="666" spans="1:16" x14ac:dyDescent="0.35">
      <c r="A666" s="33"/>
      <c r="B666" s="33"/>
      <c r="C666" s="34"/>
      <c r="D666" s="35"/>
      <c r="F666" s="37"/>
      <c r="J666" s="27"/>
      <c r="K666" s="27"/>
      <c r="L666" s="27"/>
      <c r="P666" s="37"/>
    </row>
    <row r="667" spans="1:16" x14ac:dyDescent="0.35">
      <c r="A667" s="33"/>
      <c r="B667" s="33"/>
      <c r="C667" s="34"/>
      <c r="D667" s="35"/>
      <c r="F667" s="37"/>
      <c r="J667" s="27"/>
      <c r="K667" s="27"/>
      <c r="L667" s="27"/>
      <c r="P667" s="37"/>
    </row>
    <row r="668" spans="1:16" x14ac:dyDescent="0.35">
      <c r="A668" s="33"/>
      <c r="B668" s="33"/>
      <c r="C668" s="34"/>
      <c r="D668" s="35"/>
      <c r="F668" s="37"/>
      <c r="J668" s="27"/>
      <c r="K668" s="27"/>
      <c r="L668" s="27"/>
      <c r="P668" s="37"/>
    </row>
    <row r="669" spans="1:16" x14ac:dyDescent="0.35">
      <c r="A669" s="33"/>
      <c r="B669" s="33"/>
      <c r="C669" s="34"/>
      <c r="D669" s="35"/>
      <c r="F669" s="37"/>
      <c r="J669" s="27"/>
      <c r="K669" s="27"/>
      <c r="L669" s="27"/>
      <c r="P669" s="37"/>
    </row>
    <row r="670" spans="1:16" x14ac:dyDescent="0.35">
      <c r="A670" s="33"/>
      <c r="B670" s="33"/>
      <c r="C670" s="34"/>
      <c r="D670" s="35"/>
      <c r="F670" s="37"/>
      <c r="J670" s="27"/>
      <c r="K670" s="27"/>
      <c r="L670" s="27"/>
      <c r="P670" s="37"/>
    </row>
    <row r="671" spans="1:16" x14ac:dyDescent="0.35">
      <c r="A671" s="33"/>
      <c r="B671" s="33"/>
      <c r="C671" s="34"/>
      <c r="D671" s="35"/>
      <c r="F671" s="37"/>
      <c r="J671" s="27"/>
      <c r="K671" s="27"/>
      <c r="L671" s="27"/>
      <c r="P671" s="37"/>
    </row>
    <row r="672" spans="1:16" x14ac:dyDescent="0.35">
      <c r="A672" s="33"/>
      <c r="B672" s="33"/>
      <c r="C672" s="34"/>
      <c r="D672" s="35"/>
      <c r="F672" s="37"/>
      <c r="J672" s="27"/>
      <c r="K672" s="27"/>
      <c r="L672" s="27"/>
      <c r="P672" s="37"/>
    </row>
    <row r="673" spans="1:16" x14ac:dyDescent="0.35">
      <c r="A673" s="33"/>
      <c r="B673" s="33"/>
      <c r="C673" s="34"/>
      <c r="D673" s="35"/>
      <c r="F673" s="37"/>
      <c r="J673" s="27"/>
      <c r="K673" s="27"/>
      <c r="L673" s="27"/>
      <c r="P673" s="37"/>
    </row>
    <row r="674" spans="1:16" x14ac:dyDescent="0.35">
      <c r="A674" s="33"/>
      <c r="B674" s="33"/>
      <c r="C674" s="34"/>
      <c r="D674" s="35"/>
      <c r="F674" s="37"/>
      <c r="J674" s="27"/>
      <c r="K674" s="27"/>
      <c r="L674" s="27"/>
      <c r="P674" s="37"/>
    </row>
    <row r="675" spans="1:16" x14ac:dyDescent="0.35">
      <c r="A675" s="33"/>
      <c r="B675" s="33"/>
      <c r="C675" s="34"/>
      <c r="D675" s="35"/>
      <c r="F675" s="37"/>
      <c r="J675" s="27"/>
      <c r="K675" s="27"/>
      <c r="L675" s="27"/>
      <c r="P675" s="37"/>
    </row>
    <row r="676" spans="1:16" x14ac:dyDescent="0.35">
      <c r="A676" s="33"/>
      <c r="B676" s="33"/>
      <c r="C676" s="34"/>
      <c r="D676" s="35"/>
      <c r="F676" s="37"/>
      <c r="J676" s="27"/>
      <c r="K676" s="27"/>
      <c r="L676" s="27"/>
      <c r="P676" s="37"/>
    </row>
    <row r="677" spans="1:16" x14ac:dyDescent="0.35">
      <c r="A677" s="33"/>
      <c r="B677" s="33"/>
      <c r="C677" s="34"/>
      <c r="D677" s="35"/>
      <c r="F677" s="37"/>
      <c r="J677" s="27"/>
      <c r="K677" s="27"/>
      <c r="L677" s="27"/>
      <c r="P677" s="37"/>
    </row>
    <row r="678" spans="1:16" x14ac:dyDescent="0.35">
      <c r="A678" s="33"/>
      <c r="B678" s="33"/>
      <c r="C678" s="34"/>
      <c r="D678" s="35"/>
      <c r="F678" s="37"/>
      <c r="J678" s="27"/>
      <c r="K678" s="27"/>
      <c r="L678" s="27"/>
      <c r="P678" s="37"/>
    </row>
    <row r="679" spans="1:16" x14ac:dyDescent="0.35">
      <c r="A679" s="33"/>
      <c r="B679" s="33"/>
      <c r="C679" s="34"/>
      <c r="D679" s="35"/>
      <c r="F679" s="37"/>
      <c r="J679" s="27"/>
      <c r="K679" s="27"/>
      <c r="L679" s="27"/>
      <c r="P679" s="37"/>
    </row>
    <row r="680" spans="1:16" x14ac:dyDescent="0.35">
      <c r="A680" s="33"/>
      <c r="B680" s="33"/>
      <c r="C680" s="34"/>
      <c r="D680" s="35"/>
      <c r="F680" s="37"/>
      <c r="J680" s="27"/>
      <c r="K680" s="27"/>
      <c r="L680" s="27"/>
      <c r="P680" s="37"/>
    </row>
    <row r="681" spans="1:16" x14ac:dyDescent="0.35">
      <c r="A681" s="33"/>
      <c r="B681" s="33"/>
      <c r="C681" s="34"/>
      <c r="D681" s="35"/>
      <c r="F681" s="37"/>
      <c r="J681" s="27"/>
      <c r="K681" s="27"/>
      <c r="L681" s="27"/>
      <c r="P681" s="37"/>
    </row>
    <row r="682" spans="1:16" x14ac:dyDescent="0.35">
      <c r="A682" s="33"/>
      <c r="B682" s="33"/>
      <c r="C682" s="34"/>
      <c r="D682" s="35"/>
      <c r="F682" s="37"/>
      <c r="J682" s="27"/>
      <c r="K682" s="27"/>
      <c r="L682" s="27"/>
      <c r="P682" s="37"/>
    </row>
    <row r="683" spans="1:16" x14ac:dyDescent="0.35">
      <c r="A683" s="33"/>
      <c r="B683" s="33"/>
      <c r="C683" s="34"/>
      <c r="D683" s="35"/>
      <c r="F683" s="37"/>
      <c r="J683" s="27"/>
      <c r="K683" s="27"/>
      <c r="L683" s="27"/>
      <c r="P683" s="37"/>
    </row>
    <row r="684" spans="1:16" x14ac:dyDescent="0.35">
      <c r="A684" s="33"/>
      <c r="B684" s="33"/>
      <c r="C684" s="34"/>
      <c r="D684" s="35"/>
      <c r="F684" s="37"/>
      <c r="J684" s="27"/>
      <c r="K684" s="27"/>
      <c r="L684" s="27"/>
      <c r="P684" s="37"/>
    </row>
    <row r="685" spans="1:16" x14ac:dyDescent="0.35">
      <c r="A685" s="33"/>
      <c r="B685" s="33"/>
      <c r="C685" s="34"/>
      <c r="D685" s="35"/>
      <c r="F685" s="37"/>
      <c r="J685" s="27"/>
      <c r="K685" s="27"/>
      <c r="L685" s="27"/>
      <c r="P685" s="37"/>
    </row>
    <row r="686" spans="1:16" x14ac:dyDescent="0.35">
      <c r="A686" s="33"/>
      <c r="B686" s="33"/>
      <c r="C686" s="34"/>
      <c r="D686" s="35"/>
      <c r="F686" s="37"/>
      <c r="J686" s="27"/>
      <c r="K686" s="27"/>
      <c r="L686" s="27"/>
      <c r="P686" s="37"/>
    </row>
    <row r="687" spans="1:16" x14ac:dyDescent="0.35">
      <c r="A687" s="33"/>
      <c r="B687" s="33"/>
      <c r="C687" s="34"/>
      <c r="D687" s="35"/>
      <c r="F687" s="37"/>
      <c r="J687" s="27"/>
      <c r="K687" s="27"/>
      <c r="L687" s="27"/>
      <c r="P687" s="37"/>
    </row>
    <row r="688" spans="1:16" x14ac:dyDescent="0.35">
      <c r="A688" s="33"/>
      <c r="B688" s="33"/>
      <c r="C688" s="34"/>
      <c r="D688" s="35"/>
      <c r="F688" s="37"/>
      <c r="J688" s="27"/>
      <c r="K688" s="27"/>
      <c r="L688" s="27"/>
      <c r="P688" s="37"/>
    </row>
    <row r="689" spans="1:16" x14ac:dyDescent="0.35">
      <c r="A689" s="33"/>
      <c r="B689" s="33"/>
      <c r="C689" s="34"/>
      <c r="D689" s="35"/>
      <c r="F689" s="37"/>
      <c r="J689" s="27"/>
      <c r="K689" s="27"/>
      <c r="L689" s="27"/>
      <c r="P689" s="37"/>
    </row>
    <row r="690" spans="1:16" x14ac:dyDescent="0.35">
      <c r="A690" s="33"/>
      <c r="B690" s="33"/>
      <c r="C690" s="34"/>
      <c r="D690" s="35"/>
      <c r="F690" s="37"/>
      <c r="J690" s="27"/>
      <c r="K690" s="27"/>
      <c r="L690" s="27"/>
      <c r="P690" s="37"/>
    </row>
    <row r="691" spans="1:16" x14ac:dyDescent="0.35">
      <c r="A691" s="31"/>
      <c r="B691" s="33"/>
      <c r="C691" s="34"/>
      <c r="D691" s="35"/>
      <c r="F691" s="37"/>
      <c r="J691" s="27"/>
      <c r="K691" s="27"/>
      <c r="L691" s="27"/>
      <c r="P691" s="37"/>
    </row>
    <row r="692" spans="1:16" x14ac:dyDescent="0.35">
      <c r="A692" s="33"/>
      <c r="B692" s="33"/>
      <c r="C692" s="34"/>
      <c r="D692" s="35"/>
      <c r="F692" s="37"/>
      <c r="J692" s="27"/>
      <c r="K692" s="27"/>
      <c r="L692" s="27"/>
      <c r="P692" s="37"/>
    </row>
    <row r="693" spans="1:16" x14ac:dyDescent="0.35">
      <c r="A693" s="33"/>
      <c r="B693" s="33"/>
      <c r="C693" s="34"/>
      <c r="D693" s="35"/>
      <c r="F693" s="37"/>
      <c r="J693" s="27"/>
      <c r="K693" s="27"/>
      <c r="L693" s="27"/>
      <c r="P693" s="37"/>
    </row>
    <row r="694" spans="1:16" x14ac:dyDescent="0.35">
      <c r="A694" s="33"/>
      <c r="B694" s="33"/>
      <c r="C694" s="34"/>
      <c r="D694" s="35"/>
      <c r="F694" s="37"/>
      <c r="J694" s="27"/>
      <c r="K694" s="27"/>
      <c r="L694" s="27"/>
      <c r="P694" s="37"/>
    </row>
    <row r="695" spans="1:16" x14ac:dyDescent="0.35">
      <c r="A695" s="33"/>
      <c r="B695" s="33"/>
      <c r="C695" s="34"/>
      <c r="D695" s="35"/>
      <c r="F695" s="37"/>
      <c r="J695" s="27"/>
      <c r="K695" s="27"/>
      <c r="L695" s="27"/>
      <c r="P695" s="37"/>
    </row>
    <row r="696" spans="1:16" x14ac:dyDescent="0.35">
      <c r="A696" s="33"/>
      <c r="B696" s="33"/>
      <c r="C696" s="34"/>
      <c r="D696" s="35"/>
      <c r="F696" s="37"/>
      <c r="J696" s="27"/>
      <c r="K696" s="27"/>
      <c r="L696" s="27"/>
      <c r="P696" s="37"/>
    </row>
    <row r="697" spans="1:16" x14ac:dyDescent="0.35">
      <c r="A697" s="33"/>
      <c r="B697" s="33"/>
      <c r="C697" s="34"/>
      <c r="D697" s="35"/>
      <c r="F697" s="37"/>
      <c r="J697" s="27"/>
      <c r="K697" s="27"/>
      <c r="L697" s="27"/>
      <c r="P697" s="37"/>
    </row>
    <row r="698" spans="1:16" x14ac:dyDescent="0.35">
      <c r="A698" s="33"/>
      <c r="B698" s="33"/>
      <c r="C698" s="34"/>
      <c r="D698" s="35"/>
      <c r="F698" s="37"/>
      <c r="J698" s="27"/>
      <c r="K698" s="27"/>
      <c r="L698" s="27"/>
      <c r="P698" s="37"/>
    </row>
    <row r="699" spans="1:16" x14ac:dyDescent="0.35">
      <c r="A699" s="33"/>
      <c r="B699" s="33"/>
      <c r="C699" s="34"/>
      <c r="D699" s="35"/>
      <c r="F699" s="37"/>
      <c r="J699" s="27"/>
      <c r="K699" s="27"/>
      <c r="L699" s="27"/>
      <c r="P699" s="37"/>
    </row>
    <row r="700" spans="1:16" x14ac:dyDescent="0.35">
      <c r="A700" s="33"/>
      <c r="B700" s="33"/>
      <c r="C700" s="34"/>
      <c r="D700" s="35"/>
      <c r="F700" s="37"/>
      <c r="J700" s="27"/>
      <c r="K700" s="27"/>
      <c r="L700" s="27"/>
      <c r="P700" s="37"/>
    </row>
    <row r="701" spans="1:16" x14ac:dyDescent="0.35">
      <c r="A701" s="33"/>
      <c r="B701" s="33"/>
      <c r="C701" s="34"/>
      <c r="D701" s="35"/>
      <c r="F701" s="37"/>
      <c r="J701" s="27"/>
      <c r="K701" s="27"/>
      <c r="L701" s="27"/>
      <c r="P701" s="37"/>
    </row>
    <row r="702" spans="1:16" x14ac:dyDescent="0.35">
      <c r="A702" s="33"/>
      <c r="B702" s="33"/>
      <c r="C702" s="34"/>
      <c r="D702" s="35"/>
      <c r="F702" s="37"/>
      <c r="J702" s="27"/>
      <c r="K702" s="27"/>
      <c r="L702" s="27"/>
      <c r="P702" s="37"/>
    </row>
    <row r="703" spans="1:16" x14ac:dyDescent="0.35">
      <c r="A703" s="33"/>
      <c r="B703" s="33"/>
      <c r="C703" s="34"/>
      <c r="D703" s="35"/>
      <c r="F703" s="37"/>
      <c r="J703" s="27"/>
      <c r="K703" s="27"/>
      <c r="L703" s="27"/>
      <c r="P703" s="37"/>
    </row>
    <row r="704" spans="1:16" x14ac:dyDescent="0.35">
      <c r="A704" s="33"/>
      <c r="B704" s="33"/>
      <c r="C704" s="34"/>
      <c r="D704" s="35"/>
      <c r="F704" s="37"/>
      <c r="J704" s="27"/>
      <c r="K704" s="27"/>
      <c r="L704" s="27"/>
      <c r="P704" s="37"/>
    </row>
    <row r="705" spans="1:16" x14ac:dyDescent="0.35">
      <c r="A705" s="33"/>
      <c r="B705" s="33"/>
      <c r="C705" s="34"/>
      <c r="D705" s="35"/>
      <c r="F705" s="37"/>
      <c r="J705" s="27"/>
      <c r="K705" s="27"/>
      <c r="L705" s="27"/>
      <c r="P705" s="37"/>
    </row>
    <row r="706" spans="1:16" x14ac:dyDescent="0.35">
      <c r="A706" s="33"/>
      <c r="B706" s="33"/>
      <c r="C706" s="34"/>
      <c r="D706" s="35"/>
      <c r="F706" s="37"/>
      <c r="J706" s="27"/>
      <c r="K706" s="27"/>
      <c r="L706" s="27"/>
      <c r="P706" s="37"/>
    </row>
    <row r="707" spans="1:16" x14ac:dyDescent="0.35">
      <c r="A707" s="33"/>
      <c r="B707" s="33"/>
      <c r="C707" s="34"/>
      <c r="D707" s="35"/>
      <c r="F707" s="37"/>
      <c r="J707" s="27"/>
      <c r="K707" s="27"/>
      <c r="L707" s="27"/>
      <c r="P707" s="37"/>
    </row>
    <row r="708" spans="1:16" x14ac:dyDescent="0.35">
      <c r="A708" s="33"/>
      <c r="B708" s="33"/>
      <c r="C708" s="34"/>
      <c r="D708" s="35"/>
      <c r="F708" s="37"/>
      <c r="J708" s="27"/>
      <c r="K708" s="27"/>
      <c r="L708" s="27"/>
      <c r="P708" s="37"/>
    </row>
    <row r="709" spans="1:16" x14ac:dyDescent="0.35">
      <c r="A709" s="33"/>
      <c r="B709" s="33"/>
      <c r="C709" s="34"/>
      <c r="D709" s="35"/>
      <c r="F709" s="37"/>
      <c r="J709" s="27"/>
      <c r="K709" s="27"/>
      <c r="L709" s="27"/>
      <c r="P709" s="37"/>
    </row>
    <row r="710" spans="1:16" x14ac:dyDescent="0.35">
      <c r="A710" s="33"/>
      <c r="B710" s="33"/>
      <c r="C710" s="34"/>
      <c r="D710" s="35"/>
      <c r="F710" s="37"/>
      <c r="J710" s="27"/>
      <c r="K710" s="27"/>
      <c r="L710" s="27"/>
      <c r="P710" s="37"/>
    </row>
    <row r="711" spans="1:16" x14ac:dyDescent="0.35">
      <c r="A711" s="33"/>
      <c r="B711" s="33"/>
      <c r="C711" s="34"/>
      <c r="D711" s="35"/>
      <c r="F711" s="37"/>
      <c r="J711" s="27"/>
      <c r="K711" s="27"/>
      <c r="L711" s="27"/>
      <c r="P711" s="37"/>
    </row>
    <row r="712" spans="1:16" x14ac:dyDescent="0.35">
      <c r="A712" s="33"/>
      <c r="B712" s="33"/>
      <c r="C712" s="34"/>
      <c r="D712" s="35"/>
      <c r="F712" s="37"/>
      <c r="J712" s="27"/>
      <c r="K712" s="27"/>
      <c r="L712" s="27"/>
      <c r="P712" s="37"/>
    </row>
    <row r="713" spans="1:16" x14ac:dyDescent="0.35">
      <c r="A713" s="33"/>
      <c r="B713" s="33"/>
      <c r="C713" s="34"/>
      <c r="D713" s="35"/>
      <c r="F713" s="37"/>
      <c r="J713" s="27"/>
      <c r="K713" s="27"/>
      <c r="L713" s="27"/>
      <c r="P713" s="37"/>
    </row>
    <row r="714" spans="1:16" x14ac:dyDescent="0.35">
      <c r="A714" s="33"/>
      <c r="B714" s="33"/>
      <c r="C714" s="34"/>
      <c r="D714" s="35"/>
      <c r="F714" s="37"/>
      <c r="J714" s="27"/>
      <c r="K714" s="27"/>
      <c r="L714" s="27"/>
      <c r="P714" s="37"/>
    </row>
    <row r="715" spans="1:16" x14ac:dyDescent="0.35">
      <c r="A715" s="33"/>
      <c r="B715" s="33"/>
      <c r="C715" s="34"/>
      <c r="D715" s="35"/>
      <c r="F715" s="37"/>
      <c r="J715" s="27"/>
      <c r="K715" s="27"/>
      <c r="L715" s="27"/>
      <c r="P715" s="37"/>
    </row>
    <row r="716" spans="1:16" x14ac:dyDescent="0.35">
      <c r="A716" s="33"/>
      <c r="B716" s="33"/>
      <c r="C716" s="34"/>
      <c r="D716" s="35"/>
      <c r="F716" s="37"/>
      <c r="J716" s="27"/>
      <c r="K716" s="27"/>
      <c r="L716" s="27"/>
      <c r="P716" s="37"/>
    </row>
    <row r="717" spans="1:16" x14ac:dyDescent="0.35">
      <c r="A717" s="33"/>
      <c r="B717" s="33"/>
      <c r="C717" s="34"/>
      <c r="D717" s="35"/>
      <c r="F717" s="37"/>
      <c r="J717" s="27"/>
      <c r="K717" s="27"/>
      <c r="L717" s="27"/>
      <c r="P717" s="37"/>
    </row>
    <row r="718" spans="1:16" x14ac:dyDescent="0.35">
      <c r="A718" s="33"/>
      <c r="B718" s="33"/>
      <c r="C718" s="34"/>
      <c r="D718" s="35"/>
      <c r="F718" s="37"/>
      <c r="J718" s="27"/>
      <c r="K718" s="27"/>
      <c r="L718" s="27"/>
      <c r="P718" s="37"/>
    </row>
    <row r="719" spans="1:16" x14ac:dyDescent="0.35">
      <c r="A719" s="33"/>
      <c r="B719" s="33"/>
      <c r="C719" s="34"/>
      <c r="D719" s="35"/>
      <c r="F719" s="37"/>
      <c r="J719" s="27"/>
      <c r="K719" s="27"/>
      <c r="L719" s="27"/>
      <c r="P719" s="37"/>
    </row>
    <row r="720" spans="1:16" x14ac:dyDescent="0.35">
      <c r="A720" s="33"/>
      <c r="B720" s="33"/>
      <c r="C720" s="34"/>
      <c r="D720" s="35"/>
      <c r="F720" s="37"/>
      <c r="J720" s="27"/>
      <c r="K720" s="27"/>
      <c r="L720" s="27"/>
      <c r="P720" s="37"/>
    </row>
    <row r="721" spans="1:16" x14ac:dyDescent="0.35">
      <c r="A721" s="33"/>
      <c r="B721" s="33"/>
      <c r="C721" s="34"/>
      <c r="D721" s="35"/>
      <c r="F721" s="37"/>
      <c r="J721" s="27"/>
      <c r="K721" s="27"/>
      <c r="L721" s="27"/>
      <c r="P721" s="37"/>
    </row>
    <row r="722" spans="1:16" x14ac:dyDescent="0.35">
      <c r="A722" s="33"/>
      <c r="B722" s="33"/>
      <c r="C722" s="34"/>
      <c r="D722" s="35"/>
      <c r="F722" s="37"/>
      <c r="J722" s="27"/>
      <c r="K722" s="27"/>
      <c r="L722" s="27"/>
      <c r="P722" s="37"/>
    </row>
    <row r="723" spans="1:16" x14ac:dyDescent="0.35">
      <c r="A723" s="33"/>
      <c r="B723" s="33"/>
      <c r="C723" s="34"/>
      <c r="D723" s="35"/>
      <c r="F723" s="37"/>
      <c r="J723" s="27"/>
      <c r="K723" s="27"/>
      <c r="L723" s="27"/>
      <c r="P723" s="37"/>
    </row>
    <row r="724" spans="1:16" x14ac:dyDescent="0.35">
      <c r="A724" s="33"/>
      <c r="B724" s="33"/>
      <c r="C724" s="34"/>
      <c r="D724" s="35"/>
      <c r="F724" s="37"/>
      <c r="J724" s="27"/>
      <c r="K724" s="27"/>
      <c r="L724" s="27"/>
      <c r="P724" s="37"/>
    </row>
    <row r="725" spans="1:16" x14ac:dyDescent="0.35">
      <c r="A725" s="33"/>
      <c r="B725" s="33"/>
      <c r="C725" s="34"/>
      <c r="D725" s="35"/>
      <c r="F725" s="37"/>
      <c r="J725" s="27"/>
      <c r="K725" s="27"/>
      <c r="L725" s="27"/>
      <c r="P725" s="37"/>
    </row>
    <row r="726" spans="1:16" x14ac:dyDescent="0.35">
      <c r="A726" s="33"/>
      <c r="B726" s="33"/>
      <c r="C726" s="34"/>
      <c r="D726" s="35"/>
      <c r="F726" s="37"/>
      <c r="J726" s="27"/>
      <c r="K726" s="27"/>
      <c r="L726" s="27"/>
      <c r="P726" s="37"/>
    </row>
    <row r="727" spans="1:16" x14ac:dyDescent="0.35">
      <c r="A727" s="33"/>
      <c r="B727" s="33"/>
      <c r="C727" s="34"/>
      <c r="D727" s="35"/>
      <c r="F727" s="37"/>
      <c r="J727" s="27"/>
      <c r="K727" s="27"/>
      <c r="L727" s="27"/>
      <c r="P727" s="37"/>
    </row>
    <row r="728" spans="1:16" x14ac:dyDescent="0.35">
      <c r="A728" s="33"/>
      <c r="B728" s="33"/>
      <c r="C728" s="34"/>
      <c r="D728" s="35"/>
      <c r="F728" s="37"/>
      <c r="J728" s="27"/>
      <c r="K728" s="27"/>
      <c r="L728" s="27"/>
      <c r="P728" s="37"/>
    </row>
    <row r="729" spans="1:16" x14ac:dyDescent="0.35">
      <c r="A729" s="33"/>
      <c r="B729" s="33"/>
      <c r="C729" s="34"/>
      <c r="D729" s="35"/>
      <c r="F729" s="37"/>
      <c r="J729" s="27"/>
      <c r="K729" s="27"/>
      <c r="L729" s="27"/>
      <c r="P729" s="37"/>
    </row>
    <row r="730" spans="1:16" x14ac:dyDescent="0.35">
      <c r="A730" s="33"/>
      <c r="B730" s="33"/>
      <c r="C730" s="34"/>
      <c r="D730" s="35"/>
      <c r="F730" s="37"/>
      <c r="J730" s="27"/>
      <c r="K730" s="27"/>
      <c r="L730" s="27"/>
      <c r="P730" s="37"/>
    </row>
    <row r="731" spans="1:16" x14ac:dyDescent="0.35">
      <c r="A731" s="33"/>
      <c r="B731" s="33"/>
      <c r="C731" s="34"/>
      <c r="D731" s="35"/>
      <c r="F731" s="37"/>
      <c r="J731" s="27"/>
      <c r="K731" s="27"/>
      <c r="L731" s="27"/>
      <c r="P731" s="37"/>
    </row>
    <row r="732" spans="1:16" x14ac:dyDescent="0.35">
      <c r="A732" s="33"/>
      <c r="B732" s="33"/>
      <c r="C732" s="34"/>
      <c r="D732" s="35"/>
      <c r="F732" s="37"/>
      <c r="J732" s="27"/>
      <c r="K732" s="27"/>
      <c r="L732" s="27"/>
      <c r="P732" s="37"/>
    </row>
    <row r="733" spans="1:16" x14ac:dyDescent="0.35">
      <c r="A733" s="33"/>
      <c r="B733" s="33"/>
      <c r="C733" s="34"/>
      <c r="D733" s="35"/>
      <c r="F733" s="37"/>
      <c r="J733" s="27"/>
      <c r="K733" s="27"/>
      <c r="L733" s="27"/>
      <c r="P733" s="37"/>
    </row>
    <row r="734" spans="1:16" x14ac:dyDescent="0.35">
      <c r="A734" s="31"/>
      <c r="B734" s="33"/>
      <c r="C734" s="34"/>
      <c r="D734" s="35"/>
      <c r="F734" s="37"/>
      <c r="J734" s="27"/>
      <c r="K734" s="27"/>
      <c r="L734" s="27"/>
      <c r="P734" s="37"/>
    </row>
    <row r="735" spans="1:16" x14ac:dyDescent="0.35">
      <c r="A735" s="33"/>
      <c r="B735" s="33"/>
      <c r="C735" s="34"/>
      <c r="D735" s="48"/>
      <c r="F735" s="37"/>
      <c r="J735" s="27"/>
      <c r="K735" s="27"/>
      <c r="L735" s="27"/>
      <c r="P735" s="37"/>
    </row>
    <row r="736" spans="1:16" x14ac:dyDescent="0.35">
      <c r="A736" s="33"/>
      <c r="B736" s="33"/>
      <c r="C736" s="34"/>
      <c r="D736" s="35"/>
      <c r="F736" s="37"/>
      <c r="J736" s="27"/>
      <c r="K736" s="27"/>
      <c r="L736" s="27"/>
      <c r="P736" s="37"/>
    </row>
    <row r="737" spans="1:16" x14ac:dyDescent="0.35">
      <c r="A737" s="33"/>
      <c r="B737" s="33"/>
      <c r="C737" s="34"/>
      <c r="D737" s="35"/>
      <c r="F737" s="37"/>
      <c r="J737" s="27"/>
      <c r="K737" s="27"/>
      <c r="L737" s="27"/>
      <c r="P737" s="37"/>
    </row>
    <row r="738" spans="1:16" x14ac:dyDescent="0.35">
      <c r="A738" s="33"/>
      <c r="B738" s="33"/>
      <c r="C738" s="34"/>
      <c r="D738" s="35"/>
      <c r="F738" s="37"/>
      <c r="J738" s="27"/>
      <c r="K738" s="27"/>
      <c r="L738" s="27"/>
      <c r="P738" s="37"/>
    </row>
    <row r="739" spans="1:16" x14ac:dyDescent="0.35">
      <c r="A739" s="33"/>
      <c r="B739" s="33"/>
      <c r="C739" s="34"/>
      <c r="D739" s="35"/>
      <c r="F739" s="37"/>
      <c r="J739" s="27"/>
      <c r="K739" s="27"/>
      <c r="L739" s="27"/>
      <c r="P739" s="37"/>
    </row>
    <row r="740" spans="1:16" x14ac:dyDescent="0.35">
      <c r="A740" s="33"/>
      <c r="B740" s="33"/>
      <c r="C740" s="34"/>
      <c r="D740" s="35"/>
      <c r="F740" s="37"/>
      <c r="J740" s="27"/>
      <c r="K740" s="27"/>
      <c r="L740" s="27"/>
      <c r="P740" s="37"/>
    </row>
    <row r="741" spans="1:16" x14ac:dyDescent="0.35">
      <c r="A741" s="33"/>
      <c r="B741" s="33"/>
      <c r="C741" s="34"/>
      <c r="D741" s="35"/>
      <c r="F741" s="37"/>
      <c r="J741" s="27"/>
      <c r="K741" s="27"/>
      <c r="L741" s="27"/>
      <c r="P741" s="37"/>
    </row>
    <row r="742" spans="1:16" x14ac:dyDescent="0.35">
      <c r="A742" s="33"/>
      <c r="B742" s="33"/>
      <c r="C742" s="34"/>
      <c r="D742" s="35"/>
      <c r="F742" s="37"/>
      <c r="J742" s="27"/>
      <c r="K742" s="27"/>
      <c r="L742" s="27"/>
      <c r="P742" s="37"/>
    </row>
    <row r="743" spans="1:16" x14ac:dyDescent="0.35">
      <c r="A743" s="33"/>
      <c r="B743" s="33"/>
      <c r="C743" s="34"/>
      <c r="D743" s="35"/>
      <c r="F743" s="37"/>
      <c r="J743" s="27"/>
      <c r="K743" s="27"/>
      <c r="L743" s="27"/>
      <c r="P743" s="37"/>
    </row>
    <row r="744" spans="1:16" x14ac:dyDescent="0.35">
      <c r="A744" s="33"/>
      <c r="B744" s="33"/>
      <c r="C744" s="34"/>
      <c r="D744" s="35"/>
      <c r="F744" s="37"/>
      <c r="J744" s="27"/>
      <c r="K744" s="27"/>
      <c r="L744" s="27"/>
      <c r="P744" s="37"/>
    </row>
    <row r="745" spans="1:16" x14ac:dyDescent="0.35">
      <c r="A745" s="33"/>
      <c r="B745" s="33"/>
      <c r="C745" s="34"/>
      <c r="D745" s="35"/>
      <c r="F745" s="37"/>
      <c r="J745" s="27"/>
      <c r="K745" s="27"/>
      <c r="L745" s="27"/>
      <c r="P745" s="37"/>
    </row>
    <row r="746" spans="1:16" x14ac:dyDescent="0.35">
      <c r="A746" s="33"/>
      <c r="B746" s="33"/>
      <c r="C746" s="34"/>
      <c r="D746" s="35"/>
      <c r="F746" s="37"/>
      <c r="J746" s="27"/>
      <c r="K746" s="27"/>
      <c r="L746" s="27"/>
      <c r="P746" s="37"/>
    </row>
    <row r="747" spans="1:16" ht="15" thickBot="1" x14ac:dyDescent="0.4">
      <c r="A747" s="33"/>
      <c r="B747" s="33"/>
      <c r="C747" s="34"/>
      <c r="D747" s="36"/>
      <c r="F747" s="37"/>
      <c r="J747" s="27"/>
      <c r="K747" s="27"/>
      <c r="L747" s="27"/>
      <c r="P747" s="37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47" name="Rango3"/>
    <protectedRange algorithmName="SHA-512" hashValue="IK+0DIKpF6xTqcFpPDZIfZXYYBEbcxriggFiIPl2F88cZvBtXdGUDH8lAb84mhBoHCFGrs0XqOwGQI5M/LjMTA==" saltValue="FproGhMvBngGdpc8J0d+tw==" spinCount="100000" sqref="A4:T4 A5:F5 I3:M3 O3:T3" name="Rango1"/>
    <protectedRange algorithmName="SHA-512" hashValue="GEi40zWSqjfMuD7xWykv3xdVLmkwbZHnJV9QOUQX52bL/xqRS+RRW7j/KHiR92ed51M86VIO9M05N0GB8NlAcg==" saltValue="sTAt+r1nVRNIod2xpruXNw==" spinCount="100000" sqref="Q381:R747 J130:J747 K8:K125 Q8:Q380 K126:L747" name="Rango2_2"/>
    <protectedRange algorithmName="SHA-512" hashValue="QX8Gbv1y1iMAmYItsQ6+DwuTKkjvJca4WzzbSXddrqmPM3uc2EEcCkZf+1w6j700eNeOXNkdA2c5gIkFuSXTkQ==" saltValue="MLwHQhzLtoQwceYtb9QapA==" spinCount="100000" sqref="P5:S5 G5 I5:N5" name="Rango1_2"/>
    <protectedRange algorithmName="SHA-512" hashValue="ZmVm7Wq/77Z9sHzEE9EUVqecGH7fa8TF7JokL0jmuWY1RHthf7BE1DBdfrdmjUzATKQjGGbQI0K5Z1CoBlWVYg==" saltValue="t3PJBEyjuIn4eeHxPUyziw==" spinCount="100000" sqref="N3" name="Rango1_6"/>
    <protectedRange algorithmName="SHA-512" hashValue="ZmVm7Wq/77Z9sHzEE9EUVqecGH7fa8TF7JokL0jmuWY1RHthf7BE1DBdfrdmjUzATKQjGGbQI0K5Z1CoBlWVYg==" saltValue="t3PJBEyjuIn4eeHxPUyziw==" spinCount="100000" sqref="A3" name="Rango1_5_1"/>
    <protectedRange algorithmName="SHA-512" hashValue="ZmVm7Wq/77Z9sHzEE9EUVqecGH7fa8TF7JokL0jmuWY1RHthf7BE1DBdfrdmjUzATKQjGGbQI0K5Z1CoBlWVYg==" saltValue="t3PJBEyjuIn4eeHxPUyziw==" spinCount="100000" sqref="D3:H3" name="Rango1_7"/>
    <protectedRange algorithmName="SHA-512" hashValue="ZmVm7Wq/77Z9sHzEE9EUVqecGH7fa8TF7JokL0jmuWY1RHthf7BE1DBdfrdmjUzATKQjGGbQI0K5Z1CoBlWVYg==" saltValue="t3PJBEyjuIn4eeHxPUyziw==" spinCount="100000" sqref="B3:C3" name="Rango1_1_1"/>
  </protectedRanges>
  <mergeCells count="9">
    <mergeCell ref="V2:X2"/>
    <mergeCell ref="G6:J6"/>
    <mergeCell ref="G5:J5"/>
    <mergeCell ref="A1:I1"/>
    <mergeCell ref="J1:M1"/>
    <mergeCell ref="N1:S1"/>
    <mergeCell ref="A6:D6"/>
    <mergeCell ref="N6:Q6"/>
    <mergeCell ref="N5:Q5"/>
  </mergeCells>
  <dataValidations count="2">
    <dataValidation type="list" allowBlank="1" showInputMessage="1" showErrorMessage="1" sqref="B4:C5" xr:uid="{00000000-0002-0000-0400-000000000000}">
      <formula1>Method</formula1>
    </dataValidation>
    <dataValidation type="list" allowBlank="1" showInputMessage="1" showErrorMessage="1" sqref="E748:E1912 R381:R747 J130:J747 K8:K747 Q8:Q747 D8:D747 L126:L747" xr:uid="{00000000-0002-0000-04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  <x14:dataValidation type="list" allowBlank="1" showInputMessage="1" showErrorMessage="1" xr:uid="{00000000-0002-0000-0400-000003000000}">
          <x14:formula1>
            <xm:f>'[01 Ficha_Uribe MP10 Enero 2016.xlsx]Hoja2'!#REF!</xm:f>
          </x14:formula1>
          <xm:sqref>B3:C3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2025-12-09T18:13:58Z</dcterms:modified>
</cp:coreProperties>
</file>